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26\pisarniški material za MOL in MKL\objava\"/>
    </mc:Choice>
  </mc:AlternateContent>
  <bookViews>
    <workbookView xWindow="0" yWindow="0" windowWidth="28800" windowHeight="12225"/>
  </bookViews>
  <sheets>
    <sheet name="Sklop 1 MOL" sheetId="1" r:id="rId1"/>
    <sheet name="List1" sheetId="2" r:id="rId2"/>
  </sheets>
  <definedNames>
    <definedName name="_xlnm._FilterDatabase" localSheetId="0" hidden="1">'Sklop 1 MOL'!$A$2:$H$284</definedName>
    <definedName name="_xlnm.Print_Area" localSheetId="0">'Sklop 1 MOL'!$A$1:$H$320</definedName>
    <definedName name="_xlnm.Print_Titles" localSheetId="0">'Sklop 1 MOL'!$2:$2</definedName>
  </definedNames>
  <calcPr calcId="162913" iterate="1"/>
</workbook>
</file>

<file path=xl/calcChain.xml><?xml version="1.0" encoding="utf-8"?>
<calcChain xmlns="http://schemas.openxmlformats.org/spreadsheetml/2006/main">
  <c r="F292" i="1" l="1"/>
  <c r="G292" i="1" s="1"/>
  <c r="H292" i="1" s="1"/>
  <c r="F196" i="1" l="1"/>
  <c r="G196" i="1"/>
  <c r="H196" i="1" s="1"/>
  <c r="F138" i="1" l="1"/>
  <c r="G138" i="1" s="1"/>
  <c r="H138" i="1" l="1"/>
  <c r="F24" i="1"/>
  <c r="G24" i="1" s="1"/>
  <c r="H24" i="1" s="1"/>
  <c r="F21" i="1"/>
  <c r="G21" i="1" s="1"/>
  <c r="H21" i="1" s="1"/>
  <c r="F114" i="1" l="1"/>
  <c r="F237" i="1"/>
  <c r="F297" i="1"/>
  <c r="F285" i="1"/>
  <c r="F244" i="1"/>
  <c r="F201" i="1"/>
  <c r="F100" i="1"/>
  <c r="F77" i="1"/>
  <c r="F62" i="1"/>
  <c r="F63" i="1"/>
  <c r="F64" i="1"/>
  <c r="F65" i="1"/>
  <c r="F66" i="1"/>
  <c r="F67" i="1"/>
  <c r="F68" i="1"/>
  <c r="F69" i="1"/>
  <c r="F70" i="1"/>
  <c r="F71" i="1"/>
  <c r="F72" i="1"/>
  <c r="F73" i="1"/>
  <c r="F59" i="1"/>
  <c r="F58" i="1"/>
  <c r="F26" i="1"/>
  <c r="F29" i="1"/>
  <c r="F30" i="1"/>
  <c r="G77" i="1" l="1"/>
  <c r="H77" i="1" s="1"/>
  <c r="G72" i="1"/>
  <c r="H72" i="1"/>
  <c r="G100" i="1"/>
  <c r="H100" i="1" s="1"/>
  <c r="G244" i="1"/>
  <c r="H244" i="1"/>
  <c r="G68" i="1"/>
  <c r="H68" i="1" s="1"/>
  <c r="G297" i="1"/>
  <c r="H297" i="1" s="1"/>
  <c r="G201" i="1"/>
  <c r="H201" i="1" s="1"/>
  <c r="G285" i="1"/>
  <c r="H285" i="1" s="1"/>
  <c r="G67" i="1"/>
  <c r="H67" i="1" s="1"/>
  <c r="G66" i="1"/>
  <c r="H66" i="1" s="1"/>
  <c r="G65" i="1"/>
  <c r="H65" i="1" s="1"/>
  <c r="G71" i="1"/>
  <c r="H71" i="1" s="1"/>
  <c r="G30" i="1"/>
  <c r="H30" i="1" s="1"/>
  <c r="G26" i="1"/>
  <c r="H26" i="1" s="1"/>
  <c r="G64" i="1"/>
  <c r="H64" i="1" s="1"/>
  <c r="G70" i="1"/>
  <c r="H70" i="1" s="1"/>
  <c r="G29" i="1"/>
  <c r="H29" i="1" s="1"/>
  <c r="G58" i="1"/>
  <c r="H58" i="1"/>
  <c r="G63" i="1"/>
  <c r="H63" i="1" s="1"/>
  <c r="G69" i="1"/>
  <c r="H69" i="1" s="1"/>
  <c r="G59" i="1"/>
  <c r="H59" i="1" s="1"/>
  <c r="G62" i="1"/>
  <c r="H62" i="1" s="1"/>
  <c r="G237" i="1"/>
  <c r="H237" i="1" s="1"/>
  <c r="G73" i="1"/>
  <c r="H73" i="1" s="1"/>
  <c r="G114" i="1"/>
  <c r="H114" i="1" s="1"/>
  <c r="F215" i="1"/>
  <c r="G215" i="1" l="1"/>
  <c r="H215" i="1" s="1"/>
  <c r="F232" i="1"/>
  <c r="G232" i="1" l="1"/>
  <c r="H232" i="1" s="1"/>
  <c r="F83" i="1"/>
  <c r="G83" i="1" l="1"/>
  <c r="H83" i="1" s="1"/>
  <c r="F208" i="1"/>
  <c r="F260" i="1"/>
  <c r="F207" i="1"/>
  <c r="F139" i="1"/>
  <c r="F137" i="1"/>
  <c r="F122" i="1"/>
  <c r="F121" i="1"/>
  <c r="F120" i="1"/>
  <c r="F84" i="1"/>
  <c r="F87" i="1"/>
  <c r="F98" i="1"/>
  <c r="F53" i="1"/>
  <c r="G84" i="1" l="1"/>
  <c r="H84" i="1" s="1"/>
  <c r="G139" i="1"/>
  <c r="H139" i="1" s="1"/>
  <c r="G87" i="1"/>
  <c r="H87" i="1" s="1"/>
  <c r="G121" i="1"/>
  <c r="H121" i="1" s="1"/>
  <c r="G122" i="1"/>
  <c r="H122" i="1" s="1"/>
  <c r="G260" i="1"/>
  <c r="H260" i="1" s="1"/>
  <c r="G120" i="1"/>
  <c r="H120" i="1" s="1"/>
  <c r="G137" i="1"/>
  <c r="H137" i="1" s="1"/>
  <c r="G207" i="1"/>
  <c r="H207" i="1" s="1"/>
  <c r="G208" i="1"/>
  <c r="H208" i="1" s="1"/>
  <c r="G53" i="1"/>
  <c r="H53" i="1" s="1"/>
  <c r="G98" i="1"/>
  <c r="H98" i="1" s="1"/>
  <c r="F32" i="1"/>
  <c r="F302" i="1"/>
  <c r="G302" i="1" l="1"/>
  <c r="H302" i="1"/>
  <c r="G32" i="1"/>
  <c r="H32" i="1" s="1"/>
  <c r="F33" i="1"/>
  <c r="G33" i="1" l="1"/>
  <c r="H33" i="1" s="1"/>
  <c r="F82" i="1"/>
  <c r="F81" i="1"/>
  <c r="F80" i="1"/>
  <c r="G80" i="1" l="1"/>
  <c r="H80" i="1" s="1"/>
  <c r="G81" i="1"/>
  <c r="H81" i="1" s="1"/>
  <c r="G82" i="1"/>
  <c r="H82" i="1" s="1"/>
  <c r="F76" i="1"/>
  <c r="G76" i="1" l="1"/>
  <c r="H76" i="1" s="1"/>
  <c r="F159" i="1"/>
  <c r="G159" i="1" l="1"/>
  <c r="H159" i="1" s="1"/>
  <c r="F4" i="1"/>
  <c r="F5" i="1"/>
  <c r="F6" i="1"/>
  <c r="F8" i="1"/>
  <c r="F7" i="1"/>
  <c r="F9" i="1"/>
  <c r="F10" i="1"/>
  <c r="F11" i="1"/>
  <c r="F13" i="1"/>
  <c r="F14" i="1"/>
  <c r="F12" i="1"/>
  <c r="F15" i="1"/>
  <c r="F16" i="1"/>
  <c r="F17" i="1"/>
  <c r="F18" i="1"/>
  <c r="F19" i="1"/>
  <c r="F20" i="1"/>
  <c r="F22" i="1"/>
  <c r="F23" i="1"/>
  <c r="F25" i="1"/>
  <c r="F27" i="1"/>
  <c r="F28" i="1"/>
  <c r="F31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4" i="1"/>
  <c r="F55" i="1"/>
  <c r="F56" i="1"/>
  <c r="F57" i="1"/>
  <c r="F60" i="1"/>
  <c r="F61" i="1"/>
  <c r="F74" i="1"/>
  <c r="F75" i="1"/>
  <c r="F78" i="1"/>
  <c r="F79" i="1"/>
  <c r="F85" i="1"/>
  <c r="F86" i="1"/>
  <c r="F88" i="1"/>
  <c r="F89" i="1"/>
  <c r="F90" i="1"/>
  <c r="F91" i="1"/>
  <c r="F92" i="1"/>
  <c r="F93" i="1"/>
  <c r="F94" i="1"/>
  <c r="F95" i="1"/>
  <c r="F96" i="1"/>
  <c r="F97" i="1"/>
  <c r="F99" i="1"/>
  <c r="F101" i="1"/>
  <c r="F102" i="1"/>
  <c r="F103" i="1"/>
  <c r="F104" i="1"/>
  <c r="F105" i="1"/>
  <c r="F106" i="1"/>
  <c r="F107" i="1"/>
  <c r="F108" i="1"/>
  <c r="F109" i="1"/>
  <c r="F110" i="1"/>
  <c r="F112" i="1"/>
  <c r="F111" i="1"/>
  <c r="F113" i="1"/>
  <c r="F115" i="1"/>
  <c r="F116" i="1"/>
  <c r="F117" i="1"/>
  <c r="F118" i="1"/>
  <c r="F119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7" i="1"/>
  <c r="F198" i="1"/>
  <c r="F199" i="1"/>
  <c r="F200" i="1"/>
  <c r="F202" i="1"/>
  <c r="F203" i="1"/>
  <c r="F204" i="1"/>
  <c r="F205" i="1"/>
  <c r="F206" i="1"/>
  <c r="F209" i="1"/>
  <c r="F210" i="1"/>
  <c r="F211" i="1"/>
  <c r="F212" i="1"/>
  <c r="F213" i="1"/>
  <c r="F214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3" i="1"/>
  <c r="F234" i="1"/>
  <c r="F235" i="1"/>
  <c r="F236" i="1"/>
  <c r="F238" i="1"/>
  <c r="F239" i="1"/>
  <c r="F240" i="1"/>
  <c r="F241" i="1"/>
  <c r="F242" i="1"/>
  <c r="F243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6" i="1"/>
  <c r="F287" i="1"/>
  <c r="F288" i="1"/>
  <c r="F289" i="1"/>
  <c r="F290" i="1"/>
  <c r="F291" i="1"/>
  <c r="F293" i="1"/>
  <c r="F294" i="1"/>
  <c r="F295" i="1"/>
  <c r="F296" i="1"/>
  <c r="F298" i="1"/>
  <c r="F299" i="1"/>
  <c r="F300" i="1"/>
  <c r="F301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G313" i="1" l="1"/>
  <c r="H313" i="1"/>
  <c r="G234" i="1"/>
  <c r="H234" i="1" s="1"/>
  <c r="G117" i="1"/>
  <c r="H117" i="1"/>
  <c r="G284" i="1"/>
  <c r="H284" i="1" s="1"/>
  <c r="G146" i="1"/>
  <c r="H146" i="1" s="1"/>
  <c r="G13" i="1"/>
  <c r="H13" i="1" s="1"/>
  <c r="G283" i="1"/>
  <c r="H283" i="1" s="1"/>
  <c r="G194" i="1"/>
  <c r="H194" i="1" s="1"/>
  <c r="G170" i="1"/>
  <c r="H170" i="1" s="1"/>
  <c r="G55" i="1"/>
  <c r="H55" i="1" s="1"/>
  <c r="G245" i="1"/>
  <c r="H245" i="1" s="1"/>
  <c r="G221" i="1"/>
  <c r="H221" i="1" s="1"/>
  <c r="G209" i="1"/>
  <c r="H209" i="1" s="1"/>
  <c r="G193" i="1"/>
  <c r="H193" i="1" s="1"/>
  <c r="G181" i="1"/>
  <c r="H181" i="1" s="1"/>
  <c r="G169" i="1"/>
  <c r="H169" i="1" s="1"/>
  <c r="G156" i="1"/>
  <c r="H156" i="1" s="1"/>
  <c r="G144" i="1"/>
  <c r="H144" i="1" s="1"/>
  <c r="G129" i="1"/>
  <c r="H129" i="1" s="1"/>
  <c r="G113" i="1"/>
  <c r="H113" i="1" s="1"/>
  <c r="G102" i="1"/>
  <c r="H102" i="1" s="1"/>
  <c r="G88" i="1"/>
  <c r="H88" i="1" s="1"/>
  <c r="G54" i="1"/>
  <c r="H54" i="1" s="1"/>
  <c r="G41" i="1"/>
  <c r="H41" i="1" s="1"/>
  <c r="G23" i="1"/>
  <c r="H23" i="1" s="1"/>
  <c r="G10" i="1"/>
  <c r="H10" i="1" s="1"/>
  <c r="G261" i="1"/>
  <c r="H261" i="1" s="1"/>
  <c r="G172" i="1"/>
  <c r="H172" i="1" s="1"/>
  <c r="G132" i="1"/>
  <c r="H132" i="1" s="1"/>
  <c r="G272" i="1"/>
  <c r="H272" i="1" s="1"/>
  <c r="G158" i="1"/>
  <c r="H158" i="1" s="1"/>
  <c r="G27" i="1"/>
  <c r="H27" i="1" s="1"/>
  <c r="G298" i="1"/>
  <c r="H298" i="1" s="1"/>
  <c r="G246" i="1"/>
  <c r="H246" i="1" s="1"/>
  <c r="G210" i="1"/>
  <c r="H210" i="1" s="1"/>
  <c r="G182" i="1"/>
  <c r="H182" i="1" s="1"/>
  <c r="G157" i="1"/>
  <c r="H157" i="1" s="1"/>
  <c r="G231" i="1"/>
  <c r="H231" i="1" s="1"/>
  <c r="G220" i="1"/>
  <c r="H220" i="1" s="1"/>
  <c r="G206" i="1"/>
  <c r="H206" i="1" s="1"/>
  <c r="G192" i="1"/>
  <c r="H192" i="1" s="1"/>
  <c r="G180" i="1"/>
  <c r="H180" i="1" s="1"/>
  <c r="G168" i="1"/>
  <c r="H168" i="1" s="1"/>
  <c r="G155" i="1"/>
  <c r="H155" i="1" s="1"/>
  <c r="G143" i="1"/>
  <c r="H143" i="1" s="1"/>
  <c r="G128" i="1"/>
  <c r="H128" i="1" s="1"/>
  <c r="G111" i="1"/>
  <c r="H111" i="1" s="1"/>
  <c r="G101" i="1"/>
  <c r="H101" i="1" s="1"/>
  <c r="G86" i="1"/>
  <c r="H86" i="1" s="1"/>
  <c r="G52" i="1"/>
  <c r="H52" i="1" s="1"/>
  <c r="G40" i="1"/>
  <c r="H40" i="1" s="1"/>
  <c r="G22" i="1"/>
  <c r="H22" i="1" s="1"/>
  <c r="G9" i="1"/>
  <c r="H9" i="1" s="1"/>
  <c r="G223" i="1"/>
  <c r="H223" i="1" s="1"/>
  <c r="G28" i="1"/>
  <c r="H28" i="1" s="1"/>
  <c r="G299" i="1"/>
  <c r="H299" i="1" s="1"/>
  <c r="G222" i="1"/>
  <c r="H222" i="1" s="1"/>
  <c r="G183" i="1"/>
  <c r="H183" i="1" s="1"/>
  <c r="G103" i="1"/>
  <c r="H103" i="1" s="1"/>
  <c r="G311" i="1"/>
  <c r="H311" i="1" s="1"/>
  <c r="G89" i="1"/>
  <c r="H89" i="1" s="1"/>
  <c r="G296" i="1"/>
  <c r="H296" i="1" s="1"/>
  <c r="G281" i="1"/>
  <c r="H281" i="1" s="1"/>
  <c r="G280" i="1"/>
  <c r="H280" i="1" s="1"/>
  <c r="G268" i="1"/>
  <c r="H268" i="1" s="1"/>
  <c r="G255" i="1"/>
  <c r="H255" i="1" s="1"/>
  <c r="G242" i="1"/>
  <c r="H242" i="1" s="1"/>
  <c r="G230" i="1"/>
  <c r="H230" i="1" s="1"/>
  <c r="G219" i="1"/>
  <c r="H219" i="1" s="1"/>
  <c r="G205" i="1"/>
  <c r="H205" i="1" s="1"/>
  <c r="G191" i="1"/>
  <c r="H191" i="1" s="1"/>
  <c r="G179" i="1"/>
  <c r="H179" i="1" s="1"/>
  <c r="G167" i="1"/>
  <c r="H167" i="1" s="1"/>
  <c r="G154" i="1"/>
  <c r="H154" i="1" s="1"/>
  <c r="G142" i="1"/>
  <c r="H142" i="1" s="1"/>
  <c r="G127" i="1"/>
  <c r="H127" i="1" s="1"/>
  <c r="G112" i="1"/>
  <c r="H112" i="1" s="1"/>
  <c r="G99" i="1"/>
  <c r="H99" i="1" s="1"/>
  <c r="G85" i="1"/>
  <c r="H85" i="1" s="1"/>
  <c r="G51" i="1"/>
  <c r="H51" i="1" s="1"/>
  <c r="G39" i="1"/>
  <c r="H39" i="1" s="1"/>
  <c r="G20" i="1"/>
  <c r="H20" i="1" s="1"/>
  <c r="G7" i="1"/>
  <c r="H7" i="1" s="1"/>
  <c r="G197" i="1"/>
  <c r="H197" i="1" s="1"/>
  <c r="G14" i="1"/>
  <c r="H14" i="1" s="1"/>
  <c r="G247" i="1"/>
  <c r="H247" i="1" s="1"/>
  <c r="G171" i="1"/>
  <c r="H171" i="1" s="1"/>
  <c r="G43" i="1"/>
  <c r="H43" i="1" s="1"/>
  <c r="G258" i="1"/>
  <c r="H258" i="1"/>
  <c r="G115" i="1"/>
  <c r="H115" i="1" s="1"/>
  <c r="G270" i="1"/>
  <c r="H270" i="1" s="1"/>
  <c r="G309" i="1"/>
  <c r="H309" i="1" s="1"/>
  <c r="G267" i="1"/>
  <c r="H267" i="1" s="1"/>
  <c r="G254" i="1"/>
  <c r="H254" i="1" s="1"/>
  <c r="G241" i="1"/>
  <c r="H241" i="1" s="1"/>
  <c r="G229" i="1"/>
  <c r="H229" i="1" s="1"/>
  <c r="G218" i="1"/>
  <c r="H218" i="1" s="1"/>
  <c r="G204" i="1"/>
  <c r="H204" i="1" s="1"/>
  <c r="G190" i="1"/>
  <c r="H190" i="1" s="1"/>
  <c r="G178" i="1"/>
  <c r="H178" i="1" s="1"/>
  <c r="G166" i="1"/>
  <c r="H166" i="1" s="1"/>
  <c r="G153" i="1"/>
  <c r="H153" i="1" s="1"/>
  <c r="G141" i="1"/>
  <c r="H141" i="1" s="1"/>
  <c r="G126" i="1"/>
  <c r="H126" i="1" s="1"/>
  <c r="G110" i="1"/>
  <c r="H110" i="1" s="1"/>
  <c r="G97" i="1"/>
  <c r="H97" i="1" s="1"/>
  <c r="G79" i="1"/>
  <c r="H79" i="1" s="1"/>
  <c r="G50" i="1"/>
  <c r="H50" i="1" s="1"/>
  <c r="G38" i="1"/>
  <c r="H38" i="1" s="1"/>
  <c r="G19" i="1"/>
  <c r="H19" i="1" s="1"/>
  <c r="G8" i="1"/>
  <c r="H8" i="1" s="1"/>
  <c r="G273" i="1"/>
  <c r="H273" i="1" s="1"/>
  <c r="G57" i="1"/>
  <c r="H57" i="1" s="1"/>
  <c r="G312" i="1"/>
  <c r="H312" i="1" s="1"/>
  <c r="G11" i="1"/>
  <c r="H11" i="1" s="1"/>
  <c r="G269" i="1"/>
  <c r="H269" i="1" s="1"/>
  <c r="G253" i="1"/>
  <c r="H253" i="1" s="1"/>
  <c r="G203" i="1"/>
  <c r="H203" i="1" s="1"/>
  <c r="G189" i="1"/>
  <c r="H189" i="1" s="1"/>
  <c r="G177" i="1"/>
  <c r="H177" i="1" s="1"/>
  <c r="G165" i="1"/>
  <c r="H165" i="1" s="1"/>
  <c r="G152" i="1"/>
  <c r="H152" i="1" s="1"/>
  <c r="G140" i="1"/>
  <c r="H140" i="1" s="1"/>
  <c r="G125" i="1"/>
  <c r="H125" i="1" s="1"/>
  <c r="G109" i="1"/>
  <c r="H109" i="1" s="1"/>
  <c r="G96" i="1"/>
  <c r="H96" i="1" s="1"/>
  <c r="G78" i="1"/>
  <c r="H78" i="1" s="1"/>
  <c r="G49" i="1"/>
  <c r="H49" i="1" s="1"/>
  <c r="G37" i="1"/>
  <c r="H37" i="1" s="1"/>
  <c r="G18" i="1"/>
  <c r="H18" i="1" s="1"/>
  <c r="G6" i="1"/>
  <c r="H6" i="1" s="1"/>
  <c r="G212" i="1"/>
  <c r="H212" i="1" s="1"/>
  <c r="G104" i="1"/>
  <c r="H104" i="1" s="1"/>
  <c r="G195" i="1"/>
  <c r="H195" i="1" s="1"/>
  <c r="G90" i="1"/>
  <c r="H90" i="1" s="1"/>
  <c r="G271" i="1"/>
  <c r="H271" i="1" s="1"/>
  <c r="G130" i="1"/>
  <c r="H130" i="1" s="1"/>
  <c r="G243" i="1"/>
  <c r="H243" i="1" s="1"/>
  <c r="G293" i="1"/>
  <c r="H293" i="1" s="1"/>
  <c r="G291" i="1"/>
  <c r="H291" i="1" s="1"/>
  <c r="G265" i="1"/>
  <c r="H265" i="1" s="1"/>
  <c r="G227" i="1"/>
  <c r="H227" i="1" s="1"/>
  <c r="G217" i="1"/>
  <c r="H217" i="1" s="1"/>
  <c r="G188" i="1"/>
  <c r="H188" i="1" s="1"/>
  <c r="G176" i="1"/>
  <c r="H176" i="1" s="1"/>
  <c r="G164" i="1"/>
  <c r="H164" i="1" s="1"/>
  <c r="G151" i="1"/>
  <c r="H151" i="1" s="1"/>
  <c r="G136" i="1"/>
  <c r="H136" i="1" s="1"/>
  <c r="G124" i="1"/>
  <c r="H124" i="1" s="1"/>
  <c r="G108" i="1"/>
  <c r="H108" i="1" s="1"/>
  <c r="G95" i="1"/>
  <c r="H95" i="1" s="1"/>
  <c r="G75" i="1"/>
  <c r="H75" i="1" s="1"/>
  <c r="G48" i="1"/>
  <c r="H48" i="1" s="1"/>
  <c r="G36" i="1"/>
  <c r="H36" i="1" s="1"/>
  <c r="G17" i="1"/>
  <c r="H17" i="1" s="1"/>
  <c r="G5" i="1"/>
  <c r="H5" i="1" s="1"/>
  <c r="G300" i="1"/>
  <c r="H300" i="1" s="1"/>
  <c r="G184" i="1"/>
  <c r="H184" i="1" s="1"/>
  <c r="G44" i="1"/>
  <c r="H44" i="1" s="1"/>
  <c r="G211" i="1"/>
  <c r="H211" i="1" s="1"/>
  <c r="G131" i="1"/>
  <c r="H131" i="1" s="1"/>
  <c r="G25" i="1"/>
  <c r="H25" i="1" s="1"/>
  <c r="G282" i="1"/>
  <c r="H282" i="1" s="1"/>
  <c r="G295" i="1"/>
  <c r="H295" i="1" s="1"/>
  <c r="G308" i="1"/>
  <c r="H308" i="1" s="1"/>
  <c r="G279" i="1"/>
  <c r="H279" i="1" s="1"/>
  <c r="G318" i="1"/>
  <c r="H318" i="1" s="1"/>
  <c r="G278" i="1"/>
  <c r="H278" i="1" s="1"/>
  <c r="G266" i="1"/>
  <c r="H266" i="1" s="1"/>
  <c r="G317" i="1"/>
  <c r="H317" i="1" s="1"/>
  <c r="G277" i="1"/>
  <c r="H277" i="1" s="1"/>
  <c r="G239" i="1"/>
  <c r="H239" i="1" s="1"/>
  <c r="G202" i="1"/>
  <c r="H202" i="1" s="1"/>
  <c r="G316" i="1"/>
  <c r="H316" i="1" s="1"/>
  <c r="G304" i="1"/>
  <c r="H304" i="1" s="1"/>
  <c r="G289" i="1"/>
  <c r="H289" i="1" s="1"/>
  <c r="G276" i="1"/>
  <c r="H276" i="1" s="1"/>
  <c r="G264" i="1"/>
  <c r="H264" i="1" s="1"/>
  <c r="G251" i="1"/>
  <c r="H251" i="1" s="1"/>
  <c r="G238" i="1"/>
  <c r="H238" i="1" s="1"/>
  <c r="G226" i="1"/>
  <c r="H226" i="1" s="1"/>
  <c r="G216" i="1"/>
  <c r="H216" i="1" s="1"/>
  <c r="G200" i="1"/>
  <c r="H200" i="1" s="1"/>
  <c r="G187" i="1"/>
  <c r="H187" i="1" s="1"/>
  <c r="G175" i="1"/>
  <c r="H175" i="1" s="1"/>
  <c r="G163" i="1"/>
  <c r="H163" i="1" s="1"/>
  <c r="G150" i="1"/>
  <c r="H150" i="1" s="1"/>
  <c r="G135" i="1"/>
  <c r="H135" i="1" s="1"/>
  <c r="G123" i="1"/>
  <c r="H123" i="1" s="1"/>
  <c r="G107" i="1"/>
  <c r="H107" i="1" s="1"/>
  <c r="G94" i="1"/>
  <c r="H94" i="1" s="1"/>
  <c r="G74" i="1"/>
  <c r="H74" i="1" s="1"/>
  <c r="G47" i="1"/>
  <c r="H47" i="1" s="1"/>
  <c r="G35" i="1"/>
  <c r="H35" i="1" s="1"/>
  <c r="G16" i="1"/>
  <c r="H16" i="1" s="1"/>
  <c r="G4" i="1"/>
  <c r="H4" i="1" s="1"/>
  <c r="G248" i="1"/>
  <c r="H248" i="1" s="1"/>
  <c r="G147" i="1"/>
  <c r="H147" i="1" s="1"/>
  <c r="G259" i="1"/>
  <c r="H259" i="1" s="1"/>
  <c r="G56" i="1"/>
  <c r="H56" i="1" s="1"/>
  <c r="G145" i="1"/>
  <c r="H145" i="1" s="1"/>
  <c r="G257" i="1"/>
  <c r="H257" i="1" s="1"/>
  <c r="G294" i="1"/>
  <c r="H294" i="1" s="1"/>
  <c r="G228" i="1"/>
  <c r="H228" i="1" s="1"/>
  <c r="G290" i="1"/>
  <c r="H290" i="1" s="1"/>
  <c r="G303" i="1"/>
  <c r="H303" i="1" s="1"/>
  <c r="G263" i="1"/>
  <c r="H263" i="1" s="1"/>
  <c r="G250" i="1"/>
  <c r="H250" i="1" s="1"/>
  <c r="G236" i="1"/>
  <c r="H236" i="1" s="1"/>
  <c r="G225" i="1"/>
  <c r="H225" i="1" s="1"/>
  <c r="G214" i="1"/>
  <c r="H214" i="1" s="1"/>
  <c r="G199" i="1"/>
  <c r="H199" i="1" s="1"/>
  <c r="G186" i="1"/>
  <c r="H186" i="1" s="1"/>
  <c r="G174" i="1"/>
  <c r="H174" i="1" s="1"/>
  <c r="G162" i="1"/>
  <c r="H162" i="1" s="1"/>
  <c r="G149" i="1"/>
  <c r="H149" i="1" s="1"/>
  <c r="G134" i="1"/>
  <c r="H134" i="1" s="1"/>
  <c r="G119" i="1"/>
  <c r="H119" i="1" s="1"/>
  <c r="G106" i="1"/>
  <c r="H106" i="1" s="1"/>
  <c r="G93" i="1"/>
  <c r="H93" i="1" s="1"/>
  <c r="G61" i="1"/>
  <c r="H61" i="1" s="1"/>
  <c r="G46" i="1"/>
  <c r="H46" i="1" s="1"/>
  <c r="G34" i="1"/>
  <c r="H34" i="1" s="1"/>
  <c r="G15" i="1"/>
  <c r="H15" i="1" s="1"/>
  <c r="G286" i="1"/>
  <c r="H286" i="1" s="1"/>
  <c r="G160" i="1"/>
  <c r="H160" i="1" s="1"/>
  <c r="G91" i="1"/>
  <c r="H91" i="1" s="1"/>
  <c r="G233" i="1"/>
  <c r="H233" i="1" s="1"/>
  <c r="G116" i="1"/>
  <c r="H116" i="1" s="1"/>
  <c r="G42" i="1"/>
  <c r="H42" i="1" s="1"/>
  <c r="G310" i="1"/>
  <c r="H310" i="1" s="1"/>
  <c r="G256" i="1"/>
  <c r="H256" i="1" s="1"/>
  <c r="G307" i="1"/>
  <c r="H307" i="1" s="1"/>
  <c r="G306" i="1"/>
  <c r="H306" i="1" s="1"/>
  <c r="G240" i="1"/>
  <c r="H240" i="1" s="1"/>
  <c r="G305" i="1"/>
  <c r="H305" i="1" s="1"/>
  <c r="G252" i="1"/>
  <c r="H252" i="1" s="1"/>
  <c r="G315" i="1"/>
  <c r="H315" i="1" s="1"/>
  <c r="G288" i="1"/>
  <c r="H288" i="1" s="1"/>
  <c r="G275" i="1"/>
  <c r="H275" i="1" s="1"/>
  <c r="G314" i="1"/>
  <c r="H314" i="1" s="1"/>
  <c r="G301" i="1"/>
  <c r="H301" i="1" s="1"/>
  <c r="G287" i="1"/>
  <c r="H287" i="1" s="1"/>
  <c r="G274" i="1"/>
  <c r="H274" i="1" s="1"/>
  <c r="G262" i="1"/>
  <c r="H262" i="1" s="1"/>
  <c r="G249" i="1"/>
  <c r="H249" i="1" s="1"/>
  <c r="G235" i="1"/>
  <c r="H235" i="1" s="1"/>
  <c r="G224" i="1"/>
  <c r="H224" i="1" s="1"/>
  <c r="G213" i="1"/>
  <c r="H213" i="1" s="1"/>
  <c r="G198" i="1"/>
  <c r="H198" i="1" s="1"/>
  <c r="G185" i="1"/>
  <c r="H185" i="1" s="1"/>
  <c r="G173" i="1"/>
  <c r="H173" i="1" s="1"/>
  <c r="G161" i="1"/>
  <c r="H161" i="1" s="1"/>
  <c r="G148" i="1"/>
  <c r="H148" i="1" s="1"/>
  <c r="G133" i="1"/>
  <c r="H133" i="1" s="1"/>
  <c r="G118" i="1"/>
  <c r="H118" i="1" s="1"/>
  <c r="G105" i="1"/>
  <c r="H105" i="1"/>
  <c r="G92" i="1"/>
  <c r="H92" i="1" s="1"/>
  <c r="G60" i="1"/>
  <c r="H60" i="1" s="1"/>
  <c r="G45" i="1"/>
  <c r="H45" i="1" s="1"/>
  <c r="G31" i="1"/>
  <c r="H31" i="1" s="1"/>
  <c r="G12" i="1"/>
  <c r="H12" i="1" s="1"/>
  <c r="G319" i="1"/>
  <c r="H319" i="1" s="1"/>
  <c r="F3" i="1"/>
  <c r="G3" i="1" l="1"/>
  <c r="H3" i="1" s="1"/>
  <c r="H320" i="1" s="1"/>
  <c r="F320" i="1"/>
  <c r="G320" i="1" s="1"/>
  <c r="C10" i="2"/>
  <c r="B6" i="2"/>
  <c r="A22" i="2"/>
</calcChain>
</file>

<file path=xl/sharedStrings.xml><?xml version="1.0" encoding="utf-8"?>
<sst xmlns="http://schemas.openxmlformats.org/spreadsheetml/2006/main" count="644" uniqueCount="344">
  <si>
    <t>Kaseta s petimi predalniki za A4 v kakovosti Leitz</t>
  </si>
  <si>
    <t>Korektura v tekočini 20ml</t>
  </si>
  <si>
    <t>Korektura v pisalu</t>
  </si>
  <si>
    <t>Fotokopirni papir A4/80gr 1/500</t>
  </si>
  <si>
    <t>Fotokopirni papir A3/80gr 1/500</t>
  </si>
  <si>
    <t>zavitek</t>
  </si>
  <si>
    <t>Arhivska škatla v kvaliteti Paloma 38x27x10</t>
  </si>
  <si>
    <t>Lonček za sponke magnetni</t>
  </si>
  <si>
    <t>Nož za pisma – kovinski</t>
  </si>
  <si>
    <t>tulec</t>
  </si>
  <si>
    <t>Blok A4 stenogramski, črtan, 50-listni</t>
  </si>
  <si>
    <t>Arhivska škatla 41x29x10</t>
  </si>
  <si>
    <t>Obr. kot 0,13 – vročilnica</t>
  </si>
  <si>
    <t>Obr. kot 0,14 – ovoj za spise rjav – brez tiska</t>
  </si>
  <si>
    <t>blok</t>
  </si>
  <si>
    <t>Kaseta s tremi predalniki za A4 v kakovosti Leitz</t>
  </si>
  <si>
    <t>Vlažilec za prste (blazinica)</t>
  </si>
  <si>
    <t>kos</t>
  </si>
  <si>
    <t>kolut</t>
  </si>
  <si>
    <t>Lepilo sekundno 3g</t>
  </si>
  <si>
    <t>Grafitni svinčnik z radirko, trdota  HB</t>
  </si>
  <si>
    <t>Luknjač mali 2,5 mm v kvaliteti Leitz</t>
  </si>
  <si>
    <t>Luknjač veliki 4 mm v kvaliteti Leitz</t>
  </si>
  <si>
    <t>Blok A5 stenogramski, črtan, 50-listni</t>
  </si>
  <si>
    <t>Blok kolegij A4 s špiralo, črtan, 50-listni</t>
  </si>
  <si>
    <t>Kaseta s šestimi predalniki za A4 v kakovosti Leitz</t>
  </si>
  <si>
    <t>Kaseta s štirimi predalniki za A4 v kakovosti Leitz</t>
  </si>
  <si>
    <t>Korektura v traku ekomiška</t>
  </si>
  <si>
    <t>Nož olfa ozek</t>
  </si>
  <si>
    <t>Nož olfa širok</t>
  </si>
  <si>
    <t>Obr. kot 4,22 – knjižnica motornega vozila</t>
  </si>
  <si>
    <t>Obr. kot 8,204 - napotnica za predhodni preventivni zdravstveni pregled</t>
  </si>
  <si>
    <t>Risalni žebljički s plastificirano glavo v kvaliteti Niko, barvni, 1/100</t>
  </si>
  <si>
    <t>garnitura</t>
  </si>
  <si>
    <t>Lupa fi 9 cm</t>
  </si>
  <si>
    <t>Špirala za vezavo 6 mm  1/100</t>
  </si>
  <si>
    <t>Špirala za vezavo 10 mm   1/100</t>
  </si>
  <si>
    <t>Špirala za vezavo 14 mm  1/100</t>
  </si>
  <si>
    <t>Špirala za vezavo 16 mm  1/100</t>
  </si>
  <si>
    <t>Špirala za vezavo 22 mm  1/50</t>
  </si>
  <si>
    <t>Trobojnica narodna vrvica fi 1,5mm, dolžina 100 m</t>
  </si>
  <si>
    <t>Vrečke za uničevalec papirja Dahle 20806, prostornina zbiralnika 90 litrov, 1/10</t>
  </si>
  <si>
    <t>Vrečke za uničevalec papirja Dahle 20506, prostornina zbiralnika 60 litrov, 1/10</t>
  </si>
  <si>
    <t>Vrečke za uničevalec Dahle papirja 30206, prostornina zbiralnika 38 litrov, 1/10</t>
  </si>
  <si>
    <t>Vrvica fi 3mm - navadna v kvaliteti 0,4/2</t>
  </si>
  <si>
    <t>Lonček za pisala kovinski črn</t>
  </si>
  <si>
    <t>Pregradni karton A-Ž A5 iz kartona, barvni</t>
  </si>
  <si>
    <t>Nalivno pero kateremu pripadajo vložki v kvaliteti Parker Z11</t>
  </si>
  <si>
    <t>Mapa viseča A4 1/10 z jahačem in plastificirano ojačanimi pregibi</t>
  </si>
  <si>
    <t>Pregradni karton A-Ž A4 iz kartona, barvni</t>
  </si>
  <si>
    <t>škatla</t>
  </si>
  <si>
    <t>Datirka z blazinico 4810 kot Trodat</t>
  </si>
  <si>
    <t>Kuverta - vrečka 40x28x4 ad E4/4, silikonska, križno dno</t>
  </si>
  <si>
    <t>Kuverta - vrečka 43x30x7, silikonska, križno dno</t>
  </si>
  <si>
    <t>Kuverta amerikanka brez okna silikonska  (230x110)</t>
  </si>
  <si>
    <t>Kuverta amerikanka levo okno silikonska   (230x110)</t>
  </si>
  <si>
    <t>Kuverta vrečka C4 bela silikonska</t>
  </si>
  <si>
    <t>Radirka (mehka) velikosti minimalno 23x36x9</t>
  </si>
  <si>
    <t>Sponke za spenjač 12 mm v kvaliteti Leitz  24/6  1/1000</t>
  </si>
  <si>
    <t>Sponke za spenjač 6 mm v kvaliteti Leitz  1/1000</t>
  </si>
  <si>
    <t>Vrečka nosilna natron križno dno 32x43x15</t>
  </si>
  <si>
    <t>Arhivska škatla 47x31x10</t>
  </si>
  <si>
    <t>Baterijski vložek AA v kvaliteti DURACEL  LR 6  4/1</t>
  </si>
  <si>
    <t>Baterijski vložek AAA v kvaliteti DURACEL  LR 03  4/1</t>
  </si>
  <si>
    <t>Baterijski vložek  v kvaliteti DURACEL  LR 20/D  2/1</t>
  </si>
  <si>
    <t>Baterijski vložek v kvaliteti DURACEL  23A, 12V</t>
  </si>
  <si>
    <t>Baterijski vložek v kvaliteti DURACEL  LR 14 /C 2/1</t>
  </si>
  <si>
    <t>Blok kolegij A4 100 listni, karo, v kvaliteti TOPS</t>
  </si>
  <si>
    <t xml:space="preserve">Kuverta C4 bela z levim oknom (229x324), silikonska </t>
  </si>
  <si>
    <t>Sponke za papir plastificirane, barvne v velikosti 50 mm  1/100</t>
  </si>
  <si>
    <t>Blok kolegij špirala A4 nizki karo, 50 listni</t>
  </si>
  <si>
    <t>Blok kolegij špirala A4 visoki karo, 50 listni</t>
  </si>
  <si>
    <t>Spenjač ročni za sponke 6mm v kvaliteti Primula 6</t>
  </si>
  <si>
    <t>Spenjač ročni za sponke 12mm v kvaliteti Primula 12</t>
  </si>
  <si>
    <t>Podloga za optično miško z gelom</t>
  </si>
  <si>
    <t>Miška optična USB</t>
  </si>
  <si>
    <t>DISK USB 8GB</t>
  </si>
  <si>
    <t>DISK USB 16GB</t>
  </si>
  <si>
    <t>Mapa podpisna 1/20 v kvaliteti LEITZ 5700 (različne barve)</t>
  </si>
  <si>
    <t>Mapa prešpan  A4 s klapo 450 g (različne barve)</t>
  </si>
  <si>
    <t>Arhivska mapa s klapo in dvema trakovoma sortirane barve</t>
  </si>
  <si>
    <t>Blazinica za žige Trodat 4910, 4810 (modra, črna, rdeča in zelena barva)</t>
  </si>
  <si>
    <t>Blazinica za žige Trodat 4911, 4820 (modra, črna, rdeča in zelena barva)</t>
  </si>
  <si>
    <t>Blazinica za žige Trodat 4913 (modra, črna, rdeča in zelena barva)</t>
  </si>
  <si>
    <t>Blazinica za žige Trodat 4915 (modra, črna, rdeča in zelena barva)</t>
  </si>
  <si>
    <t>Blazinica za žige Trodat 4923, 4930 (modra, črna, rdeča in zelena barva)</t>
  </si>
  <si>
    <t>Blazinica za žige Trodat 4924, 4940 (modra, črna, rdeča in zelena barva)</t>
  </si>
  <si>
    <t>Blazinica za žige Trodat 5460,  6/56 (modra, črna, rdeča in zelena barva)</t>
  </si>
  <si>
    <t>Blazinica za žige Trodat 5480,   6/58 (modra, črna, rdeča in zelena barva)</t>
  </si>
  <si>
    <t>Tehnični svinčnik v kvaliteti Pilot H-185 SUPER GRIP; 0,5, z radirko na koncu svinčnika</t>
  </si>
  <si>
    <t>Mapa PVC "U", 120 mic, Raster A4, 220x306mm velikost notranjosti mape, z luknjicami za vpenjanje v registrator</t>
  </si>
  <si>
    <t xml:space="preserve">kos </t>
  </si>
  <si>
    <t>Žepni kalkulator - 8-mestni, solar+baterija, osnovne operacije, trd zaščitni pokrov</t>
  </si>
  <si>
    <t>Namizni kalkulator - 12-mestni, solar+baterija, osnovne operacije</t>
  </si>
  <si>
    <t>Enota mere</t>
  </si>
  <si>
    <t>Kuverta C4 bela  (229x324 mm), silikonska</t>
  </si>
  <si>
    <t>Cena enote v € brez DDV</t>
  </si>
  <si>
    <t>Naziv artikla</t>
  </si>
  <si>
    <r>
      <t>Razpenjač ročni (ne! klešče)</t>
    </r>
    <r>
      <rPr>
        <vertAlign val="superscript"/>
        <sz val="12"/>
        <rFont val="Cambria"/>
        <family val="1"/>
        <charset val="238"/>
      </rPr>
      <t xml:space="preserve"> </t>
    </r>
  </si>
  <si>
    <t>Blok kolegij A5 s špiralo, črtan, 50-listni</t>
  </si>
  <si>
    <t>Lepilni trak (selotejp), prozoren v kvaliteti Aero 15x33</t>
  </si>
  <si>
    <t xml:space="preserve">Lepilni trak (selotejp), rjav širok v kvaliteti Aero 48x66 </t>
  </si>
  <si>
    <t>Lepilni trak (selotejp), v kvaliteti Scotch Magic Tape  19x33 z enostavnim trganjem (da se ne vleče)</t>
  </si>
  <si>
    <t>Stojalo za lepilni trak (selotejp) v črni barvi kot 3M Schotch 19/33</t>
  </si>
  <si>
    <t>Zap. št.</t>
  </si>
  <si>
    <t>Papirni samolepilni "z" lističi 76 x 76, rumeni kot POST IT R330</t>
  </si>
  <si>
    <t>Papirni samolepilni lističi v kvaliteti POST IT 3M 127 x 76 / 100</t>
  </si>
  <si>
    <t>Papirni samolepilni lističi v kvaliteti POST IT 3M 38 x 51 / 100</t>
  </si>
  <si>
    <t>Šilček -  kovinski</t>
  </si>
  <si>
    <t>Zvezek A4 špiralni - črtan, 100 listni</t>
  </si>
  <si>
    <t>PAPIR in PISARNIŠKA GALANTERIJA</t>
  </si>
  <si>
    <t>baterijski vložek v kvaliteti DURACEL CR2016</t>
  </si>
  <si>
    <t>Baterijski vložek v kvaliteti DURACEL CR2032</t>
  </si>
  <si>
    <t>Blazinica za žige Trodat 4922 (modra, črna, rdeča in zelena barva)</t>
  </si>
  <si>
    <t>Blazinica za žige Trodat 5430 (modra, črna, rdeča in zelena)</t>
  </si>
  <si>
    <t>Blazinica za žige Trodat 4926, (modra, črna, rdeča in zelena)</t>
  </si>
  <si>
    <t>Blazinica za žige Trodat 4912 (modra, črna, rdeča in zelena)</t>
  </si>
  <si>
    <t>Barva za žige Trodat (modra, črna, rdeča in zelena)</t>
  </si>
  <si>
    <t>DISK USB 32GB</t>
  </si>
  <si>
    <t>Magnetna čistilna goba za belo tablo</t>
  </si>
  <si>
    <t>register A4 1-31</t>
  </si>
  <si>
    <t>Register A4 1-12</t>
  </si>
  <si>
    <t>Register A4 1/10 razne barve v zavitku</t>
  </si>
  <si>
    <t>Odstranjevalec sponk klešče</t>
  </si>
  <si>
    <t>Rokavice latex  M 10/1</t>
  </si>
  <si>
    <t>Blok za belo tablo 68x99 cm, bel/karo 20listov</t>
  </si>
  <si>
    <r>
      <t xml:space="preserve">Etikete za laserski tiskalnik v kvaliteti Zweckform   </t>
    </r>
    <r>
      <rPr>
        <sz val="10"/>
        <rFont val="Cambria"/>
        <family val="1"/>
        <charset val="238"/>
      </rPr>
      <t>(210x297)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</si>
  <si>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(64,6x33,8mm)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</si>
  <si>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(70x29,7mm)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</si>
  <si>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(70x35mm)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</si>
  <si>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(70x41mm)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</si>
  <si>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(70x42,3mm)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</si>
  <si>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(48,5x25,4mm) 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</si>
  <si>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(70x50,8mm)  1/100</t>
    </r>
  </si>
  <si>
    <t>Flomaster za označevanje besedila v kvaliteti Staedtler,(modra, rdeča, roza, oranžna, zelena, rumena..)</t>
  </si>
  <si>
    <t>Mapa A4 plastificirana, 4 rinke, širina hrbtišča 3 cm, različne barve</t>
  </si>
  <si>
    <t>Mapa A4 plastificirana, 4 rinke, širina hrbtišča 5 cm, različne barve</t>
  </si>
  <si>
    <t>Mine 0,5 za tehnične svinčnike HB  1/12</t>
  </si>
  <si>
    <t>Mine 0,7 za tehnične svinčnike HB  1/12</t>
  </si>
  <si>
    <t>Obr. kot 6,50 - blagajniški dnevnik, samokopirni</t>
  </si>
  <si>
    <t>Obr. kot 6,61 - blagajniški prejemek, samokopirni</t>
  </si>
  <si>
    <t>Obr. kot 6,62 - blagajniški izdatek, samokopirni</t>
  </si>
  <si>
    <t>Obr. kot 7,11 – menica</t>
  </si>
  <si>
    <t>Obr. Kot 0,44/1  ZUP-L-A4</t>
  </si>
  <si>
    <t>Pregradniki za registratorje karton 12 delni A4, raznobarvni iz kartona</t>
  </si>
  <si>
    <t>baterijski vložek v kvaliteti DURACEL CR 2430</t>
  </si>
  <si>
    <t>Kuverta - vrečka podložena 11x16 cm silikonska</t>
  </si>
  <si>
    <t>Kuverta - vrečka podložena 18x26   silikonska</t>
  </si>
  <si>
    <t>Kuverta vrečka E4 silikonska  280x400 mm</t>
  </si>
  <si>
    <t>zavitek/    škatla</t>
  </si>
  <si>
    <t>Papir Paus A3, 90g, lahko 92g 1/250</t>
  </si>
  <si>
    <t>Papir Paus A4, 90g, lahko 92g , 1/250</t>
  </si>
  <si>
    <t>Špirala za vezavo 19 mm  1/100</t>
  </si>
  <si>
    <t>Lepilo prozorno v stiku/21 gr, lahko 20 g</t>
  </si>
  <si>
    <t>Papir Natron 126/92 ali 126x100 1/10 (90g)</t>
  </si>
  <si>
    <t>Barvni papir (8 do 12 barv) A3/80gr 1/250 intenzivne barve</t>
  </si>
  <si>
    <t>Barvni papir (8 do 12 barv) A3/80gr 1/250 pastelne barve</t>
  </si>
  <si>
    <t>Barvni papir (8 do 12 barv) A4/80gr 1/500 intenzivne barve</t>
  </si>
  <si>
    <t>Barvni papir (8 do 12 barv) A4/80gr 1/500 pastelne barve</t>
  </si>
  <si>
    <t>Čistilni robčki za skener - vlažilno čistilni robčki, 100/1</t>
  </si>
  <si>
    <t>Kocka lepljena bela                            100 x 100 x 70 / 400, lahko dim 9,5x9,5x9,5</t>
  </si>
  <si>
    <t>Naslovni žep, 75x150 (lahko tudi 60x150), prozoren, samolepilen</t>
  </si>
  <si>
    <t>Kuverta - vrečka podložena 35x47 (lahko 48) cm  silikonska</t>
  </si>
  <si>
    <t>Mapa PVC »L« 120 mic, 224x310mm (lahko tudi 227x305 mm), zunanje mere +/- 5mm, (trda, nedrseča)</t>
  </si>
  <si>
    <t>Škarje (s plastičnim ročajem) - 13 do 14cm</t>
  </si>
  <si>
    <t>Ločilni listi - karton, A5, 230x160, lahko dim 225x160, razne barve  1/10</t>
  </si>
  <si>
    <t>Sponke K6 v kaseti 5591 modre, za spenjač Leitz 5551  (5 saržerjev v škatlici)</t>
  </si>
  <si>
    <t>Škarje (100% kovinske) - 21cm, (lahko  +/- 1 cm)</t>
  </si>
  <si>
    <t>Samolepilni lističi za označevanje v kvaliteti 3M POST IT Index (v različnih barvah) 680-1 (50 litičev v zavitku-blistru)</t>
  </si>
  <si>
    <t>Obr. kot 0,17  knjiga vtisov, 50 ali 100 listov, oziroma 1/25 ali 1/50 pol</t>
  </si>
  <si>
    <t>100 listov</t>
  </si>
  <si>
    <t>Papirna samolepilna kocka v kvaliteti POST IT 3M 76 x 76 / 450 večbarvna</t>
  </si>
  <si>
    <r>
      <t>Samolepilni lističi za označevanje v kvaliteti 3M POST IT Index (s potiskano roko)</t>
    </r>
    <r>
      <rPr>
        <vertAlign val="superscript"/>
        <sz val="12"/>
        <rFont val="Cambria"/>
        <family val="1"/>
        <charset val="238"/>
      </rPr>
      <t xml:space="preserve"> </t>
    </r>
    <r>
      <rPr>
        <sz val="12"/>
        <rFont val="Cambria"/>
        <family val="1"/>
        <charset val="238"/>
      </rPr>
      <t>680-31  (50 litičev v zavitku-blistru)</t>
    </r>
  </si>
  <si>
    <t>Barvice 24 barv 1/24</t>
  </si>
  <si>
    <t>Barvice 12 barv 1/12</t>
  </si>
  <si>
    <t>Čopič, okrogel, št. 8</t>
  </si>
  <si>
    <t>Etikete samolepilne FI 18 mm, 24 kom na list (rdeče, modre, zelene, rumene) v kvaliteti Zweckform 1/4</t>
  </si>
  <si>
    <t>Etikete samolepilne FI 12 mm, 54 kom na list (črne, rdeče, modre, zelene, rumene, oranžne) v kvaliteti Zweckform 1/5</t>
  </si>
  <si>
    <t>Folija za plaastificiranje 303 x 426 mm, 125 mic/100</t>
  </si>
  <si>
    <t>Karton A4, 200 g, raznobarvni</t>
  </si>
  <si>
    <t>Papirna samolepilna kocka v kvaliteti POST IT 3M 51 x 51 / 400 večbarvna</t>
  </si>
  <si>
    <t xml:space="preserve">Kuverta B4 bela (250x353 mm) silikonska </t>
  </si>
  <si>
    <t>Kuverta - vrečka podložena 22x26   silikonska</t>
  </si>
  <si>
    <t>Kuverta - vrečka podložena 27x36 cm  silikonska</t>
  </si>
  <si>
    <t>Grafitni svinčnik, trdota  HB</t>
  </si>
  <si>
    <t>Škarje (s plastičnim ročajem) - 12 do 13 cm, otroške</t>
  </si>
  <si>
    <t>Lepilni trak - krep 50mm x 50m</t>
  </si>
  <si>
    <t>obr. 0,7 CN roza povratnica kuverta za laserski tiskalnik</t>
  </si>
  <si>
    <t>Obr. UPN QR A4 spodaj za laserski tiskalnik</t>
  </si>
  <si>
    <t>Sponke za papir - 20 mm, 1/100 v kvaliteti NIKO 1</t>
  </si>
  <si>
    <t>Sponke za papir - 25mm 1/100 v kvaliteti NIKO 2</t>
  </si>
  <si>
    <t>Čistilo za belo tablo v spreju 125ml</t>
  </si>
  <si>
    <r>
      <t xml:space="preserve">Etikete za laserski tiskalnik v kvaliteti Zweckform </t>
    </r>
    <r>
      <rPr>
        <sz val="10"/>
        <rFont val="Cambria"/>
        <family val="1"/>
        <charset val="238"/>
      </rPr>
      <t>(38,1x21,2mm)  1/100</t>
    </r>
  </si>
  <si>
    <t>Kuverta amerikanka brez okna silikonska +TISK (230x110)</t>
  </si>
  <si>
    <t>Kuverta amerikanka levo okno silikonska + TISK  (230x110)</t>
  </si>
  <si>
    <t>KOS</t>
  </si>
  <si>
    <t xml:space="preserve">Kuverta B5 bela (176x250 mm) silikonska </t>
  </si>
  <si>
    <t>Kuverta B5 bela (176x250 mm) silikonska + TISK</t>
  </si>
  <si>
    <t>Kuverta C4 bela  (229x324 mm), silikonska + TISK</t>
  </si>
  <si>
    <t>Kuverta C4 bela z levim oknom (229x324), silikonska + TISK</t>
  </si>
  <si>
    <t>Kuverta mala bela B6  125x176 mm silikonska + TISK</t>
  </si>
  <si>
    <t xml:space="preserve">Kuverta mala bela B6  125x176 mm silikonska </t>
  </si>
  <si>
    <r>
      <t>Tintni kemični svinčnik 0,5 v kvaliteti Pilot G-1, večbarven</t>
    </r>
    <r>
      <rPr>
        <sz val="12"/>
        <rFont val="Cambria"/>
        <family val="1"/>
        <charset val="238"/>
      </rPr>
      <t xml:space="preserve"> </t>
    </r>
  </si>
  <si>
    <t>Tintni kemični svinčnik 0,5 v kvaliteti Pilot V-Ball, večbarven</t>
  </si>
  <si>
    <r>
      <t>Tintni kemični svinčnik 0,7 v kvaliteti Pilot G-1, večbarven</t>
    </r>
    <r>
      <rPr>
        <sz val="12"/>
        <rFont val="Cambria"/>
        <family val="1"/>
        <charset val="238"/>
      </rPr>
      <t xml:space="preserve"> </t>
    </r>
  </si>
  <si>
    <t>Trak papirni za računski stroj 57x70x12  1+0</t>
  </si>
  <si>
    <t>Folija za plastificiranje A5, 154x216 125mic</t>
  </si>
  <si>
    <t>Bombice za levičarje 5/1 (večbarvna) kot v kvaliteti Schneider</t>
  </si>
  <si>
    <t xml:space="preserve">Karton za špiralno vezavo A3 250 gr 1/100 bela </t>
  </si>
  <si>
    <t xml:space="preserve">Karton za špiralno vezavo A4 250 gr 1/100 bela </t>
  </si>
  <si>
    <t>Roler kot PILOT BLN VBG-5 z gripom 0.5mm s pokrovčkom, večbarven</t>
  </si>
  <si>
    <t>Škatla odložna A4/40 z elastiko - modra</t>
  </si>
  <si>
    <t>Kemični svinčnik na patent s plastično zaponko-tanek v kvaliteti POLOT BP-S MATIC Fine (črn, moder, rdeč, zelen)</t>
  </si>
  <si>
    <t>komplet</t>
  </si>
  <si>
    <t>DISK USB-C 32GB</t>
  </si>
  <si>
    <t>DISK USB-C 64GB</t>
  </si>
  <si>
    <t>Blazinica za žige Trodat 4750 (modra, črna, rdeča in zelena barva)</t>
  </si>
  <si>
    <t>Barvni papir (8 do 12 barv) A4/200gr 1/125 intenzivne barve</t>
  </si>
  <si>
    <t>Barvni papir (6 do 12 barv) A4/120gr 1/500 intenzivne barve</t>
  </si>
  <si>
    <t xml:space="preserve">Etikete samolepilne 19x32 mm, 24 kom na polo </t>
  </si>
  <si>
    <t>pola</t>
  </si>
  <si>
    <t>Etikete samolepilne FI 32 mm, 12 kom na polo</t>
  </si>
  <si>
    <t>Zvezek A4 špiralni -mali karo, 100 listni</t>
  </si>
  <si>
    <r>
      <t xml:space="preserve">Etikete samolepilne 33x50 mm, 9 kom na polo </t>
    </r>
    <r>
      <rPr>
        <strike/>
        <sz val="12"/>
        <rFont val="Cambria"/>
        <family val="1"/>
        <charset val="238"/>
        <scheme val="major"/>
      </rPr>
      <t>)</t>
    </r>
  </si>
  <si>
    <t>Etikete, za registratorje,ozke (take, da pašejo k registratorjem katere bodo ponudili v razpisu)</t>
  </si>
  <si>
    <t>GUMICE 100G 100 X 2MM VREČKA</t>
  </si>
  <si>
    <t>GUMICE 1KG 150 X 2MM</t>
  </si>
  <si>
    <t>GUMICE 50G 50 X 1,5MM LONČEK</t>
  </si>
  <si>
    <t>Etikete za laserski tiskalnik v kvaliteti Zweckform (210X148)</t>
  </si>
  <si>
    <t>kg</t>
  </si>
  <si>
    <t>koledar 3 delni spirala 32X66/40</t>
  </si>
  <si>
    <t>koledar stanski planer enolistni 68X98 cm/50</t>
  </si>
  <si>
    <t xml:space="preserve">zavitek </t>
  </si>
  <si>
    <t>Motvoz 0,6/3, dolžina 60 m, srednji</t>
  </si>
  <si>
    <t xml:space="preserve">Vodene barvice v kovinski škatli (12 barv) </t>
  </si>
  <si>
    <t xml:space="preserve">Čopič ploščat št. 10 </t>
  </si>
  <si>
    <t xml:space="preserve">Čopič ploščat št.12 </t>
  </si>
  <si>
    <t xml:space="preserve">Čopič ploščat št.16 </t>
  </si>
  <si>
    <t xml:space="preserve">Čopič ploščat št. 2 </t>
  </si>
  <si>
    <t xml:space="preserve">Čopič ploščat št. 4 </t>
  </si>
  <si>
    <t xml:space="preserve">Čopič ploščat št.8 </t>
  </si>
  <si>
    <t xml:space="preserve">Čopič okrogel št.2 </t>
  </si>
  <si>
    <t xml:space="preserve">Čopič okrogel št.4 </t>
  </si>
  <si>
    <t xml:space="preserve">Čopič okrogel št.6 </t>
  </si>
  <si>
    <t>Čopič okrogel št.10</t>
  </si>
  <si>
    <t>Čopič okrogel št.12</t>
  </si>
  <si>
    <t>Motvoz 1.25/3 125M tanek</t>
  </si>
  <si>
    <t>Baterijski vložek v kvaliteti DURACEL LR44/GP76</t>
  </si>
  <si>
    <t>Baterijski vložek v kvaliteti DURACEL LR41</t>
  </si>
  <si>
    <t>Čistilni robčki mokri univerzalni 100/1</t>
  </si>
  <si>
    <t>zavitek/škatla</t>
  </si>
  <si>
    <t>Baterijski vložek v kvaliteti DURACEL CR1620  3V GUMB</t>
  </si>
  <si>
    <r>
      <t xml:space="preserve">Etikete za laserski tiskalnik v kvaliteti Zweckform </t>
    </r>
    <r>
      <rPr>
        <sz val="10"/>
        <rFont val="Cambria"/>
        <family val="1"/>
        <charset val="238"/>
      </rPr>
      <t>(48,5x16,9mm)  1/100</t>
    </r>
  </si>
  <si>
    <t>Folija za plastificiranje 216 x 303 mm, 125 mic/100</t>
  </si>
  <si>
    <t>Folija za špiralno vezavo A4 0,20mm prozorna , 1/100</t>
  </si>
  <si>
    <t>Kuverta - vrečka podložena 15x22 cm  silikonska</t>
  </si>
  <si>
    <t>Kuverta - vrečka podložena 22x34   silikonska</t>
  </si>
  <si>
    <t>Kuverta - vrečka podložena 23x34 cm  silikonska</t>
  </si>
  <si>
    <t>Kuverta - vrečka podložena 30x43 cm  silikonska</t>
  </si>
  <si>
    <t>Obr. kot 4,7 – potni nalog za prevoz oseb, samokopirni</t>
  </si>
  <si>
    <t>Obr. kot 8,205 napotnica za usmerjeni obdobni zdravstveni pregled</t>
  </si>
  <si>
    <t>Podnožnik kot OBLIKOVINA art.92013</t>
  </si>
  <si>
    <t>Arhivska škatla za registratorje v kvaliteti Boxy  560x275x370 mm, lahko dimenzija 522x305x351mm</t>
  </si>
  <si>
    <r>
      <t xml:space="preserve">Etikete za laserski tiskalnik v kvaliteti Zweckform  </t>
    </r>
    <r>
      <rPr>
        <sz val="10"/>
        <rFont val="Cambria"/>
        <family val="1"/>
        <charset val="238"/>
      </rPr>
      <t>(105x48mm) 1/100</t>
    </r>
  </si>
  <si>
    <t>Registrator A4/80 s škatlo širok z lepljenim ohišjem in kovinsko ojačanim robom (lahko brez kovinskega roba), izdelan iz lepenke debeline najmanj 2 mm, kaširane v papir, enostransko plastificiran, raznobarvni, (primerni registratorji kot Esselte-Oxford ali Officeline-Premium)</t>
  </si>
  <si>
    <t>Papir za vizitke kot AVERY C32011 - 10, 85x54, 200gr, bela mat, enostranska</t>
  </si>
  <si>
    <t>kpl</t>
  </si>
  <si>
    <t xml:space="preserve">Etikete samolepilne 18X64, 500 pol v zavitku </t>
  </si>
  <si>
    <t>Etikete samolepilne FI 38 mm, 500 pol v zavitku</t>
  </si>
  <si>
    <t xml:space="preserve">risalni list A3  - 150 listov, 140 g </t>
  </si>
  <si>
    <t>Bombice za nalivno pero kot Pelikan TP/6 (večbarvna)</t>
  </si>
  <si>
    <t>Kemični svinčnik patent v kvaliteti Pilot Super Grip fine (večbarvno)</t>
  </si>
  <si>
    <r>
      <t>Kemični svinčnik</t>
    </r>
    <r>
      <rPr>
        <strike/>
        <sz val="12"/>
        <rFont val="Cambria"/>
        <family val="1"/>
        <charset val="238"/>
        <scheme val="major"/>
      </rPr>
      <t xml:space="preserve"> </t>
    </r>
    <r>
      <rPr>
        <sz val="12"/>
        <rFont val="Cambria"/>
        <family val="1"/>
        <charset val="238"/>
        <scheme val="major"/>
      </rPr>
      <t>v kvaliteti Pilot BPS-GP fine, s pokrovčkom (večbarvno)</t>
    </r>
  </si>
  <si>
    <t>Čistilni robčki suhi in mokri v kompletu za LCD monitor</t>
  </si>
  <si>
    <t>DISK USB-C 128GB</t>
  </si>
  <si>
    <t>Škatla odložna A4/80 z elastiko - modra</t>
  </si>
  <si>
    <t xml:space="preserve">Skupna vrednost za ocenjeno količino z DDV v € za 4 leta </t>
  </si>
  <si>
    <t>Skupna vrednost za ocenjeno količino brez DDV v € za 4 leta</t>
  </si>
  <si>
    <t>SKUPAJ:</t>
  </si>
  <si>
    <t>DDV</t>
  </si>
  <si>
    <t>Baterijski vložek v kvaliteti DURACEL  27A, 12V</t>
  </si>
  <si>
    <t>baterijski vložek v kvaliteti DURACEL CR 2450</t>
  </si>
  <si>
    <t>Beležka A6 črtasta, 40 listna</t>
  </si>
  <si>
    <t xml:space="preserve">Blazinica za žige Colop E/25 modra </t>
  </si>
  <si>
    <t>Bombice za nalivno pero parker črne kot Z11, modre, črne  1/5, permanentne</t>
  </si>
  <si>
    <t>DISK USB vsaj 3.0 128GB</t>
  </si>
  <si>
    <t>DISK USB vsaj 3.0 64GB</t>
  </si>
  <si>
    <t>Etiketa za reg. A4 široka 70 -75X235</t>
  </si>
  <si>
    <t>Fotokopirni papir A4/160gr 1/500, lahko 1/250 (enota mere: zavitek je 1/500)</t>
  </si>
  <si>
    <t>Gumice elastične od 170 do 190 mm, širine 2 do 5 mm,  1 kg</t>
  </si>
  <si>
    <t>Roler gel na patent s sponko v kvaliteti PILOT BL G-2 0.5mm (črn, moder, rdeč, zelen)</t>
  </si>
  <si>
    <t>Roler gel na patent s sponko v kvaliteti PILOT BL G-2 0.7mm (črn, moder, rdeč, zelen)</t>
  </si>
  <si>
    <t>koledar 4 delni spirala 32X87/40</t>
  </si>
  <si>
    <t>Vrečka B4/4 bela križno dno (250x353x40) silikonska</t>
  </si>
  <si>
    <t>Lepilni trak (selotejp), prozoren v kvaliteti Aero 24x66 (lahko 25x66)</t>
  </si>
  <si>
    <t>Lepilo univerzalno v tubi 33g do 40g (ceno preračunajte na enoto mere "kos 33 g")</t>
  </si>
  <si>
    <t xml:space="preserve">Ločilni listi - karton, 230X110, lahko dim 225x100 (razne barve)  1/10 </t>
  </si>
  <si>
    <t>Ločilni listi - karton, A4, razne barve  1/10 (lahko velikost 225x297)</t>
  </si>
  <si>
    <t>Magnetki za tablo (magnetni del je večji ali enak 29 mm) v garnituri 1/10</t>
  </si>
  <si>
    <t>Mapa A4 PVC (ali PP) s klip sponko , različne barve, prednja platnica prozorna</t>
  </si>
  <si>
    <t>Mapa kartonska z elastiko, širina hrbtišča 2 cm do 2,5 cm (sortirane barve)</t>
  </si>
  <si>
    <t>Mapa plastificiran karton z elastiko in klapo A4, od 450 g do 600 g, sortirane barve</t>
  </si>
  <si>
    <t>Tablica podložna A4 s sponko zgoraj (se ne zapre kot mapa)</t>
  </si>
  <si>
    <t>Mapa s klapo in elastiko A4, širina hrbtišča 2 cm (do 3 cm), različne barve , kot v kvaliteti FCK</t>
  </si>
  <si>
    <t>Mapa viseča A4 1/10 z jahačem in plastificirano ojačanim pregibom, dolžina kovinske letvice je 42 cm</t>
  </si>
  <si>
    <t>Marker (ošiljena konica 1 do 3mm) v kvaliteti Staedtler, (modra, črna, rdeča in zelena barva)</t>
  </si>
  <si>
    <t>Obesek za ključ s kovinsko rinko, PVC, z možnostjo dodajanja napisa, črn, rdeč, rumen, zelen, oranžen</t>
  </si>
  <si>
    <t>Ovoj za spise barvni, 120gr, brez tiska</t>
  </si>
  <si>
    <t>Papir indigo A4 za ročno uporabo  1/100 moder</t>
  </si>
  <si>
    <t>Predalniki v kakovosti Oblikovina (zunanje mere 355x265x55 mm), razne barve</t>
  </si>
  <si>
    <t>Ravnilo 30 cm  prozorno</t>
  </si>
  <si>
    <t>Ravnilo 50 cm  prozorno</t>
  </si>
  <si>
    <t>Registrator A4/40 s škatlo (lahko A4/50) ozek z lepljenim ohišjem in kovinsko ojačanim robom ohišja (lahko brez kovinskega roba), izdelan iz lepenke debeline najmanj 2 mm, kaširane v papir, enostransko plastificiran , raznobarvni, (primerni registratorji kot Esselte-Oxford ali Officeline-Premium)</t>
  </si>
  <si>
    <r>
      <t xml:space="preserve">Registrator A4/45 - 55 PVC ozek </t>
    </r>
    <r>
      <rPr>
        <b/>
        <sz val="12"/>
        <rFont val="Cambria"/>
        <family val="1"/>
        <charset val="238"/>
      </rPr>
      <t>samostoječ</t>
    </r>
    <r>
      <rPr>
        <sz val="12"/>
        <rFont val="Cambria"/>
        <family val="1"/>
        <charset val="238"/>
      </rPr>
      <t>, izdelan iz lepenke, debeline najmanj 2 mm, kaširane v papir, obojestransko plastificiran , kovinskim  robom, raznobarvni (primerni registratorji kot Esselte-Oxford ali Officeline-Premium), lahko brez kovinskega roba)</t>
    </r>
  </si>
  <si>
    <r>
      <t xml:space="preserve">Registrator A4/80 (lahko A4/75) PVC širok </t>
    </r>
    <r>
      <rPr>
        <b/>
        <sz val="12"/>
        <rFont val="Cambria"/>
        <family val="1"/>
        <charset val="238"/>
      </rPr>
      <t>samostoječ</t>
    </r>
    <r>
      <rPr>
        <sz val="12"/>
        <rFont val="Cambria"/>
        <family val="1"/>
        <charset val="238"/>
      </rPr>
      <t>, izdelan iz lepenke debeline najmanj 2 mm, kaširane v papir, obojestransko plastificiran , kovinskim robom, raznobarvni,(primerni registratorji kot Esselte-Oxford ali Officeline-Premium) (lahko brez kovinskega roba)</t>
    </r>
  </si>
  <si>
    <t>Sponke K8 v kaseti 5592 rumene, za spenjač Leitz 5551  (5 saržerjev v škatlici)</t>
  </si>
  <si>
    <t>Sponke K12 v kaseti 5594 rdeče, za spenjač Leitz 5551  (5 saržerjev v škatlici)</t>
  </si>
  <si>
    <t>Sponke K10 v kaseti 5593 zelene, za spenjač Leitz 5551  (5 saržerjev v škatlici)</t>
  </si>
  <si>
    <t>Sponke za papir - 30mm (lahko 28mm) 1/100 v kvaliteti NIKO 3</t>
  </si>
  <si>
    <t>Sponke za papir kovinske 50 mm (lahko 49) v kvaliteti Niko  1/100</t>
  </si>
  <si>
    <t>Trak DYMO D1 12x7 bel trak /črna pisava</t>
  </si>
  <si>
    <t>Vlažilec prstov v kvaliteti EDIGS P919 18 do 20gr</t>
  </si>
  <si>
    <t xml:space="preserve">Zvezek A4 - mali karo, mehka platnica, najmanj 52 listni , 70 gr, enobarvna platnica </t>
  </si>
  <si>
    <t>Zvezek A4  visoki karo, mehka platnica, najmanj 52 listov, 70gr, enobarvna platnica</t>
  </si>
  <si>
    <t>Zvezek A4 brezčrtni, mehka platnica, najmanj 52 listni, 70gr, enobarvna platnica</t>
  </si>
  <si>
    <t>Zvezek A4 črtan, mehka platnica, najmanj 52 listov, 70gr, enobarvna platnica</t>
  </si>
  <si>
    <t>Zvezek A4 črtan, trda platnica, 100 listov, šivan, papir najmanj 60gr, enobarvna platnica</t>
  </si>
  <si>
    <t>Zvezek A4 črtan, trda platnica, z abecedo indeks, 100 listni, šivan, papir najmanj 60gr, enobarvna platnica</t>
  </si>
  <si>
    <t>Zvezek A5 črtan, mehka platnica, najmanj 52 listov 70 gr, enobarvna platnica</t>
  </si>
  <si>
    <t>Zvezek A5 črtan, trda platnica, 100 listov, šivan, papir najmanj 60 gr, enobarvna platnica</t>
  </si>
  <si>
    <t>Zvezek A5 črtan, trda platnica, z abecedo indeks, 100 listov, šivan, papir najmanj 60 gr, enobarvna platnica</t>
  </si>
  <si>
    <t>Arhivska mapa s klapo (lahko brez klape), sponko in enim trakom</t>
  </si>
  <si>
    <t>Obr. kot 0,21 – osebni karton</t>
  </si>
  <si>
    <t>Blok vložni za namizni tedenski koledar (kot je IVO koledar)</t>
  </si>
  <si>
    <t>Okvirna količina za 4 leta</t>
  </si>
  <si>
    <t>Mapa PVC "U", A5, odprta na krajši strani, 100 - 120 mic, 220x160mm (lahko 215-115mm) velikost notranjosti mape, BREZ luknjic za vpenjanje v registrator</t>
  </si>
  <si>
    <r>
      <t>Mapa PVC (lahko PP) A4 z drsno sponko, (</t>
    </r>
    <r>
      <rPr>
        <sz val="12"/>
        <rFont val="Cambria"/>
        <family val="1"/>
        <charset val="238"/>
      </rPr>
      <t>modra, rdeča, zelena, rumena in druge barve, prednja platnica prozorna)</t>
    </r>
  </si>
  <si>
    <t>TABLA bela magnetna, 120X90cm, stenska</t>
  </si>
  <si>
    <t>Marker piši briši v kvaliteti Staedtler za belo tablo okrogla konica, (modra, črna, rdeča in zelena barva)</t>
  </si>
  <si>
    <t>Flomaster permanentni v kvaliteti Staedtler Lumocolor 313, konica 0,3 do 0,5 mm (modra, črna, rdeča in zelena barva)</t>
  </si>
  <si>
    <t>Flomaster permanentni v kvaliteti Staedtler Lumocolor 314, 1 - 3 mm (modra, črna, rdeča in zelena barva)</t>
  </si>
  <si>
    <t>Flomaster permanentni v kvaliteti Staedtler Lumocolor 317, 1.0mm (modra, črna, rdeča in zelena barva)</t>
  </si>
  <si>
    <t>Flomaster permanentni v kvaliteti Staedtler Lumocolor 318, 0.6mm do 0.7mm  (modra, črna, rdeča in zelena barva)</t>
  </si>
  <si>
    <t xml:space="preserve">Etikete, za registratorje, široke (take, da pašejo k registratorjem katere bodo ponudili v razpisu)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</si>
</sst>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;[Red]#,##0.00\ [$€-1]"/>
    <numFmt numFmtId="165" formatCode="#,##0.0000\ &quot;€&quot;"/>
  </numFmts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mbria"/>
      <family val="1"/>
      <charset val="238"/>
    </font>
    <font>
      <sz val="12"/>
      <name val="Cambria"/>
      <family val="1"/>
      <charset val="238"/>
    </font>
    <font>
      <vertAlign val="superscript"/>
      <sz val="12"/>
      <name val="Cambria"/>
      <family val="1"/>
      <charset val="238"/>
    </font>
    <font>
      <b/>
      <sz val="12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trike/>
      <sz val="12"/>
      <name val="Cambria"/>
      <family val="1"/>
      <charset val="238"/>
      <scheme val="major"/>
    </font>
    <font>
      <i/>
      <sz val="20"/>
      <name val="Cambria"/>
      <family val="1"/>
      <charset val="238"/>
      <scheme val="major"/>
    </font>
    <font>
      <sz val="10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</cellStyleXfs>
  <cellXfs count="45">
    <xf numFmtId="0" fontId="0" fillId="0" borderId="0" xfId="0"/>
    <xf numFmtId="164" fontId="8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164" fontId="8" fillId="0" borderId="6" xfId="0" applyNumberFormat="1" applyFont="1" applyFill="1" applyBorder="1" applyAlignment="1">
      <alignment horizontal="right" vertical="center" wrapText="1"/>
    </xf>
    <xf numFmtId="0" fontId="15" fillId="0" borderId="2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2" xfId="3" applyFont="1" applyFill="1" applyBorder="1" applyAlignment="1" applyProtection="1">
      <alignment horizontal="center" vertical="center"/>
    </xf>
    <xf numFmtId="164" fontId="15" fillId="0" borderId="2" xfId="3" applyNumberFormat="1" applyFont="1" applyFill="1" applyBorder="1" applyAlignment="1">
      <alignment horizontal="right" vertical="center" wrapText="1"/>
    </xf>
    <xf numFmtId="165" fontId="15" fillId="0" borderId="2" xfId="3" applyNumberFormat="1" applyFont="1" applyFill="1" applyBorder="1" applyAlignment="1">
      <alignment horizontal="center" vertical="center" wrapText="1"/>
    </xf>
    <xf numFmtId="0" fontId="8" fillId="0" borderId="0" xfId="0" applyFont="1" applyFill="1" applyProtection="1"/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Protection="1"/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15" fillId="0" borderId="0" xfId="3" applyFont="1" applyFill="1" applyBorder="1" applyProtection="1"/>
    <xf numFmtId="9" fontId="7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2" applyFont="1" applyFill="1" applyBorder="1" applyAlignment="1" applyProtection="1">
      <alignment horizontal="left" vertical="center" wrapText="1"/>
    </xf>
    <xf numFmtId="0" fontId="8" fillId="0" borderId="2" xfId="1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2"/>
    <cellStyle name="Navadno 3" xfId="1"/>
    <cellStyle name="Nevtralno" xfId="3" builtinId="2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Relationship Id="rId30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95040</xdr:colOff>
      <xdr:row>2</xdr:row>
      <xdr:rowOff>0</xdr:rowOff>
    </xdr:from>
    <xdr:to>
      <xdr:col>7</xdr:col>
      <xdr:colOff>1206960</xdr:colOff>
      <xdr:row>2</xdr:row>
      <xdr:rowOff>9885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Rokopis 2">
              <a:extLst>
                <a:ext uri="{FF2B5EF4-FFF2-40B4-BE49-F238E27FC236}">
                  <a16:creationId xmlns:a16="http://schemas.microsoft.com/office/drawing/2014/main" id="{1624811C-5B29-464A-9194-6F5E7326D7CD}"/>
                </a:ext>
              </a:extLst>
            </xdr14:cNvPr>
            <xdr14:cNvContentPartPr/>
          </xdr14:nvContentPartPr>
          <xdr14:nvPr macro=""/>
          <xdr14:xfrm>
            <a:off x="95040" y="1654920"/>
            <a:ext cx="10636920" cy="174240"/>
          </xdr14:xfrm>
        </xdr:contentPart>
      </mc:Choice>
      <mc:Fallback xmlns="">
        <xdr:pic>
          <xdr:nvPicPr>
            <xdr:cNvPr id="3" name="Rokopis 2">
              <a:extLst>
                <a:ext uri="{FF2B5EF4-FFF2-40B4-BE49-F238E27FC236}">
                  <a16:creationId xmlns:a16="http://schemas.microsoft.com/office/drawing/2014/main" id="{1624811C-5B29-464A-9194-6F5E7326D7CD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77400" y="1637280"/>
              <a:ext cx="10672560" cy="2098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3-04T07:23:14.297"/>
    </inkml:context>
    <inkml:brush xml:id="br0">
      <inkml:brushProperty name="width" value="0.1" units="cm"/>
      <inkml:brushProperty name="height" value="0.1" units="cm"/>
      <inkml:brushProperty name="ignorePressure" value="1"/>
    </inkml:brush>
  </inkml:definitions>
  <inkml:trace contextRef="#ctx0" brushRef="#br0">1 13,'2'0,"-1"0,2-1,-1 1,0 0,1 0,0 0,0 0,0-1,0 1,-1 0,2 0,-1 0,0 0,1 0,0 0,-1-1,0 1,1 0,0 0,0 0,-1 0,1 0,1 0,-2 0,1 0,-1 0,1 0,1 0,4 0,465 0,277 0,193 4,-620-1,-234-2,1-1,0 0,60 0,-52 0,475-1,128 1,-557 0,56 0,1-1,11 0,113-3,-164 2,-1 1,56 0,-14 0,824-3,-849 3,2 1,94 1,-25-1,1661 1,0-1,-1124 2,-599-1,103-1,80 2,52 2,-24-2,1-1,71-1,-228 0,3129 0,62 0,-2981 2,-241 0,958 6,-1017-8,-149 0,0 0,0 0,0 0,0 0,-1 0,1 0,-1-1,0 1,1 0,-1 0,1 0,-1 0,0 0,1 0,-1-1,-1 1,1 0,-1 0,1 0,0 0,-2-1,2 1,-1 0,0 0,-1 0,1-1,0 1,-1 0,1 0,-1 0,0-1,0 1,0 0,-1 0,1 0,-1-1,0 1,1 0,-1 0,-1 0,1 0,0-1,0 1,-1 0,1 0,-1 0,0 0,-2-1,-6-1,8 2,2-1,-1 1,0 0,0-1,1 1,0 0,0 0,1 0,-1 0,1-1,0 1,0 0,1-1,-1 1,1 0,0-1,1 1,0 0,0-1,-1 1,1 0,0 0,1-1,-1 1,1 0,0 0,0-1,0 1,1 0,-1 0,4 0,39-3,-100 3,-306 0,332 0,0 0,0 0,1 1,-1-1,1 0,-24 2,47-2,2 0,-2 0,2 0,-2 0,2 0,-2 0,2 0,-1 0,0 0,1 0,-2 0,3 0,-3 1,2-1,-1 0,0 0,2 0,-2 0,1 0,0 0,0 1,0-1,0 0,1 0,-1 0,1 0,0 0,-1 0,1 1,0-1,-1 0,1 0,1 0,-1 0,0 0,1 1,-1-1,0 0,1 0,0 0,0 0,0 0,-1 1,1-1,1 0,-1 0,0 0,0 0,1 0,-1 0,2 0,-2 1,1-1,-1 0,1 0,1 0,-2 0,2 0,10 0,1 0,0 0,0 1,0-1,1 0,-1 1,2-1,-2 0,1 0,1 0,-2 0,2 0,-1 0,0 0,3 0,17 0,174-2,-154 2</inkml:trace>
</inkml: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tabSelected="1" zoomScaleNormal="100" workbookViewId="0">
      <selection activeCell="E3" sqref="E3"/>
    </sheetView>
  </sheetViews>
  <sheetFormatPr defaultColWidth="9.140625" defaultRowHeight="15.75" x14ac:dyDescent="0.2"/>
  <cols>
    <col min="1" max="1" width="5.7109375" style="24" customWidth="1"/>
    <col min="2" max="2" width="35.5703125" style="25" customWidth="1"/>
    <col min="3" max="3" width="10.5703125" style="26" customWidth="1"/>
    <col min="4" max="4" width="10.7109375" style="27" customWidth="1"/>
    <col min="5" max="5" width="15.28515625" style="27" bestFit="1" customWidth="1"/>
    <col min="6" max="8" width="18.7109375" style="28" customWidth="1"/>
    <col min="9" max="16384" width="9.140625" style="2"/>
  </cols>
  <sheetData>
    <row r="1" spans="1:10" ht="26.25" thickBot="1" x14ac:dyDescent="0.25">
      <c r="A1" s="44" t="s">
        <v>110</v>
      </c>
      <c r="B1" s="44"/>
      <c r="C1" s="44"/>
      <c r="D1" s="44"/>
      <c r="E1" s="44"/>
      <c r="F1" s="44"/>
      <c r="G1" s="44"/>
      <c r="H1" s="44"/>
    </row>
    <row r="2" spans="1:10" ht="57.75" thickTop="1" x14ac:dyDescent="0.2">
      <c r="A2" s="18" t="s">
        <v>104</v>
      </c>
      <c r="B2" s="19" t="s">
        <v>97</v>
      </c>
      <c r="C2" s="19" t="s">
        <v>94</v>
      </c>
      <c r="D2" s="19" t="s">
        <v>334</v>
      </c>
      <c r="E2" s="20" t="s">
        <v>96</v>
      </c>
      <c r="F2" s="20" t="s">
        <v>277</v>
      </c>
      <c r="G2" s="35" t="s">
        <v>279</v>
      </c>
      <c r="H2" s="35" t="s">
        <v>276</v>
      </c>
      <c r="I2" s="36"/>
      <c r="J2" s="36"/>
    </row>
    <row r="3" spans="1:10" ht="47.25" x14ac:dyDescent="0.2">
      <c r="A3" s="10">
        <v>1</v>
      </c>
      <c r="B3" s="39" t="s">
        <v>331</v>
      </c>
      <c r="C3" s="3" t="s">
        <v>17</v>
      </c>
      <c r="D3" s="16">
        <v>400</v>
      </c>
      <c r="E3" s="15"/>
      <c r="F3" s="1">
        <f t="shared" ref="F3:F66" si="0">D3*E3</f>
        <v>0</v>
      </c>
      <c r="G3" s="1">
        <f>F3*0.22</f>
        <v>0</v>
      </c>
      <c r="H3" s="37">
        <f>F3+G3</f>
        <v>0</v>
      </c>
    </row>
    <row r="4" spans="1:10" s="21" customFormat="1" ht="31.5" x14ac:dyDescent="0.2">
      <c r="A4" s="10">
        <v>2</v>
      </c>
      <c r="B4" s="39" t="s">
        <v>80</v>
      </c>
      <c r="C4" s="3" t="s">
        <v>17</v>
      </c>
      <c r="D4" s="16">
        <v>800</v>
      </c>
      <c r="E4" s="15"/>
      <c r="F4" s="1">
        <f t="shared" si="0"/>
        <v>0</v>
      </c>
      <c r="G4" s="1">
        <f t="shared" ref="G4:G69" si="1">F4*0.22</f>
        <v>0</v>
      </c>
      <c r="H4" s="37">
        <f t="shared" ref="H4:H69" si="2">F4+G4</f>
        <v>0</v>
      </c>
    </row>
    <row r="5" spans="1:10" x14ac:dyDescent="0.2">
      <c r="A5" s="10">
        <v>3</v>
      </c>
      <c r="B5" s="39" t="s">
        <v>11</v>
      </c>
      <c r="C5" s="3" t="s">
        <v>17</v>
      </c>
      <c r="D5" s="16">
        <v>80</v>
      </c>
      <c r="E5" s="15"/>
      <c r="F5" s="1">
        <f t="shared" si="0"/>
        <v>0</v>
      </c>
      <c r="G5" s="1">
        <f t="shared" si="1"/>
        <v>0</v>
      </c>
      <c r="H5" s="37">
        <f t="shared" si="2"/>
        <v>0</v>
      </c>
    </row>
    <row r="6" spans="1:10" x14ac:dyDescent="0.2">
      <c r="A6" s="10">
        <v>4</v>
      </c>
      <c r="B6" s="39" t="s">
        <v>61</v>
      </c>
      <c r="C6" s="3" t="s">
        <v>17</v>
      </c>
      <c r="D6" s="16">
        <v>200</v>
      </c>
      <c r="E6" s="15"/>
      <c r="F6" s="1">
        <f t="shared" si="0"/>
        <v>0</v>
      </c>
      <c r="G6" s="1">
        <f t="shared" si="1"/>
        <v>0</v>
      </c>
      <c r="H6" s="37">
        <f t="shared" si="2"/>
        <v>0</v>
      </c>
    </row>
    <row r="7" spans="1:10" ht="31.5" x14ac:dyDescent="0.2">
      <c r="A7" s="10">
        <v>5</v>
      </c>
      <c r="B7" s="39" t="s">
        <v>6</v>
      </c>
      <c r="C7" s="3" t="s">
        <v>17</v>
      </c>
      <c r="D7" s="16">
        <v>2500</v>
      </c>
      <c r="E7" s="15"/>
      <c r="F7" s="1">
        <f t="shared" si="0"/>
        <v>0</v>
      </c>
      <c r="G7" s="1">
        <f t="shared" si="1"/>
        <v>0</v>
      </c>
      <c r="H7" s="37">
        <f t="shared" si="2"/>
        <v>0</v>
      </c>
    </row>
    <row r="8" spans="1:10" ht="63" x14ac:dyDescent="0.2">
      <c r="A8" s="10">
        <v>6</v>
      </c>
      <c r="B8" s="39" t="s">
        <v>262</v>
      </c>
      <c r="C8" s="3" t="s">
        <v>17</v>
      </c>
      <c r="D8" s="16">
        <v>1020</v>
      </c>
      <c r="E8" s="15"/>
      <c r="F8" s="1">
        <f t="shared" si="0"/>
        <v>0</v>
      </c>
      <c r="G8" s="1">
        <f t="shared" si="1"/>
        <v>0</v>
      </c>
      <c r="H8" s="37">
        <f t="shared" si="2"/>
        <v>0</v>
      </c>
    </row>
    <row r="9" spans="1:10" ht="31.5" x14ac:dyDescent="0.2">
      <c r="A9" s="10">
        <v>7</v>
      </c>
      <c r="B9" s="39" t="s">
        <v>117</v>
      </c>
      <c r="C9" s="4" t="s">
        <v>17</v>
      </c>
      <c r="D9" s="16">
        <v>100</v>
      </c>
      <c r="E9" s="15"/>
      <c r="F9" s="1">
        <f t="shared" si="0"/>
        <v>0</v>
      </c>
      <c r="G9" s="1">
        <f t="shared" si="1"/>
        <v>0</v>
      </c>
      <c r="H9" s="37">
        <f t="shared" si="2"/>
        <v>0</v>
      </c>
    </row>
    <row r="10" spans="1:10" x14ac:dyDescent="0.2">
      <c r="A10" s="10">
        <v>8</v>
      </c>
      <c r="B10" s="40" t="s">
        <v>174</v>
      </c>
      <c r="C10" s="3" t="s">
        <v>213</v>
      </c>
      <c r="D10" s="16">
        <v>60</v>
      </c>
      <c r="E10" s="15"/>
      <c r="F10" s="1">
        <f t="shared" si="0"/>
        <v>0</v>
      </c>
      <c r="G10" s="1">
        <f t="shared" si="1"/>
        <v>0</v>
      </c>
      <c r="H10" s="37">
        <f t="shared" si="2"/>
        <v>0</v>
      </c>
    </row>
    <row r="11" spans="1:10" x14ac:dyDescent="0.2">
      <c r="A11" s="10">
        <v>9</v>
      </c>
      <c r="B11" s="41" t="s">
        <v>173</v>
      </c>
      <c r="C11" s="3" t="s">
        <v>213</v>
      </c>
      <c r="D11" s="16">
        <v>70</v>
      </c>
      <c r="E11" s="15"/>
      <c r="F11" s="1">
        <f t="shared" si="0"/>
        <v>0</v>
      </c>
      <c r="G11" s="1">
        <f t="shared" si="1"/>
        <v>0</v>
      </c>
      <c r="H11" s="37">
        <f t="shared" si="2"/>
        <v>0</v>
      </c>
    </row>
    <row r="12" spans="1:10" ht="47.25" x14ac:dyDescent="0.2">
      <c r="A12" s="10">
        <v>10</v>
      </c>
      <c r="B12" s="39" t="s">
        <v>218</v>
      </c>
      <c r="C12" s="3" t="s">
        <v>5</v>
      </c>
      <c r="D12" s="16">
        <v>60</v>
      </c>
      <c r="E12" s="15"/>
      <c r="F12" s="1">
        <f t="shared" si="0"/>
        <v>0</v>
      </c>
      <c r="G12" s="1">
        <f t="shared" si="1"/>
        <v>0</v>
      </c>
      <c r="H12" s="37">
        <f t="shared" si="2"/>
        <v>0</v>
      </c>
    </row>
    <row r="13" spans="1:10" ht="31.5" x14ac:dyDescent="0.2">
      <c r="A13" s="10">
        <v>11</v>
      </c>
      <c r="B13" s="39" t="s">
        <v>155</v>
      </c>
      <c r="C13" s="3" t="s">
        <v>5</v>
      </c>
      <c r="D13" s="16">
        <v>100</v>
      </c>
      <c r="E13" s="15"/>
      <c r="F13" s="1">
        <f t="shared" si="0"/>
        <v>0</v>
      </c>
      <c r="G13" s="1">
        <f t="shared" si="1"/>
        <v>0</v>
      </c>
      <c r="H13" s="37">
        <f t="shared" si="2"/>
        <v>0</v>
      </c>
    </row>
    <row r="14" spans="1:10" ht="31.5" x14ac:dyDescent="0.2">
      <c r="A14" s="10">
        <v>12</v>
      </c>
      <c r="B14" s="39" t="s">
        <v>156</v>
      </c>
      <c r="C14" s="3" t="s">
        <v>5</v>
      </c>
      <c r="D14" s="16">
        <v>100</v>
      </c>
      <c r="E14" s="15"/>
      <c r="F14" s="1">
        <f t="shared" si="0"/>
        <v>0</v>
      </c>
      <c r="G14" s="1">
        <f t="shared" si="1"/>
        <v>0</v>
      </c>
      <c r="H14" s="37">
        <f t="shared" si="2"/>
        <v>0</v>
      </c>
    </row>
    <row r="15" spans="1:10" ht="47.25" x14ac:dyDescent="0.2">
      <c r="A15" s="10">
        <v>13</v>
      </c>
      <c r="B15" s="39" t="s">
        <v>217</v>
      </c>
      <c r="C15" s="3" t="s">
        <v>5</v>
      </c>
      <c r="D15" s="16">
        <v>28</v>
      </c>
      <c r="E15" s="15"/>
      <c r="F15" s="1">
        <f t="shared" si="0"/>
        <v>0</v>
      </c>
      <c r="G15" s="1">
        <f t="shared" si="1"/>
        <v>0</v>
      </c>
      <c r="H15" s="37">
        <f t="shared" si="2"/>
        <v>0</v>
      </c>
    </row>
    <row r="16" spans="1:10" ht="31.5" x14ac:dyDescent="0.2">
      <c r="A16" s="10">
        <v>14</v>
      </c>
      <c r="B16" s="39" t="s">
        <v>157</v>
      </c>
      <c r="C16" s="3" t="s">
        <v>5</v>
      </c>
      <c r="D16" s="16">
        <v>120</v>
      </c>
      <c r="E16" s="15"/>
      <c r="F16" s="1">
        <f t="shared" si="0"/>
        <v>0</v>
      </c>
      <c r="G16" s="1">
        <f t="shared" si="1"/>
        <v>0</v>
      </c>
      <c r="H16" s="37">
        <f t="shared" si="2"/>
        <v>0</v>
      </c>
    </row>
    <row r="17" spans="1:8" ht="31.5" x14ac:dyDescent="0.2">
      <c r="A17" s="10">
        <v>15</v>
      </c>
      <c r="B17" s="39" t="s">
        <v>158</v>
      </c>
      <c r="C17" s="3" t="s">
        <v>5</v>
      </c>
      <c r="D17" s="16">
        <v>110</v>
      </c>
      <c r="E17" s="15"/>
      <c r="F17" s="1">
        <f t="shared" si="0"/>
        <v>0</v>
      </c>
      <c r="G17" s="1">
        <f t="shared" si="1"/>
        <v>0</v>
      </c>
      <c r="H17" s="37">
        <f t="shared" si="2"/>
        <v>0</v>
      </c>
    </row>
    <row r="18" spans="1:8" ht="31.5" x14ac:dyDescent="0.2">
      <c r="A18" s="10">
        <v>16</v>
      </c>
      <c r="B18" s="39" t="s">
        <v>64</v>
      </c>
      <c r="C18" s="4" t="s">
        <v>33</v>
      </c>
      <c r="D18" s="16">
        <v>200</v>
      </c>
      <c r="E18" s="15"/>
      <c r="F18" s="1">
        <f t="shared" si="0"/>
        <v>0</v>
      </c>
      <c r="G18" s="1">
        <f t="shared" si="1"/>
        <v>0</v>
      </c>
      <c r="H18" s="37">
        <f t="shared" si="2"/>
        <v>0</v>
      </c>
    </row>
    <row r="19" spans="1:8" ht="31.5" x14ac:dyDescent="0.2">
      <c r="A19" s="10">
        <v>17</v>
      </c>
      <c r="B19" s="39" t="s">
        <v>62</v>
      </c>
      <c r="C19" s="4" t="s">
        <v>33</v>
      </c>
      <c r="D19" s="16">
        <v>600</v>
      </c>
      <c r="E19" s="15"/>
      <c r="F19" s="1">
        <f t="shared" si="0"/>
        <v>0</v>
      </c>
      <c r="G19" s="1">
        <f t="shared" si="1"/>
        <v>0</v>
      </c>
      <c r="H19" s="37">
        <f t="shared" si="2"/>
        <v>0</v>
      </c>
    </row>
    <row r="20" spans="1:8" ht="31.5" x14ac:dyDescent="0.2">
      <c r="A20" s="10">
        <v>18</v>
      </c>
      <c r="B20" s="39" t="s">
        <v>63</v>
      </c>
      <c r="C20" s="4" t="s">
        <v>33</v>
      </c>
      <c r="D20" s="16">
        <v>600</v>
      </c>
      <c r="E20" s="15"/>
      <c r="F20" s="1">
        <f t="shared" si="0"/>
        <v>0</v>
      </c>
      <c r="G20" s="1">
        <f t="shared" si="1"/>
        <v>0</v>
      </c>
      <c r="H20" s="37">
        <f t="shared" si="2"/>
        <v>0</v>
      </c>
    </row>
    <row r="21" spans="1:8" ht="31.5" customHeight="1" x14ac:dyDescent="0.2">
      <c r="A21" s="10">
        <v>19</v>
      </c>
      <c r="B21" s="39" t="s">
        <v>280</v>
      </c>
      <c r="C21" s="4" t="s">
        <v>17</v>
      </c>
      <c r="D21" s="16">
        <v>200</v>
      </c>
      <c r="E21" s="15"/>
      <c r="F21" s="1">
        <f t="shared" si="0"/>
        <v>0</v>
      </c>
      <c r="G21" s="1">
        <f t="shared" ref="G21" si="3">F21*0.22</f>
        <v>0</v>
      </c>
      <c r="H21" s="37">
        <f t="shared" ref="H21" si="4">F21+G21</f>
        <v>0</v>
      </c>
    </row>
    <row r="22" spans="1:8" ht="31.5" x14ac:dyDescent="0.2">
      <c r="A22" s="10">
        <v>20</v>
      </c>
      <c r="B22" s="39" t="s">
        <v>65</v>
      </c>
      <c r="C22" s="4" t="s">
        <v>17</v>
      </c>
      <c r="D22" s="16">
        <v>100</v>
      </c>
      <c r="E22" s="15"/>
      <c r="F22" s="1">
        <f t="shared" si="0"/>
        <v>0</v>
      </c>
      <c r="G22" s="1">
        <f t="shared" si="1"/>
        <v>0</v>
      </c>
      <c r="H22" s="37">
        <f t="shared" si="2"/>
        <v>0</v>
      </c>
    </row>
    <row r="23" spans="1:8" ht="31.5" x14ac:dyDescent="0.2">
      <c r="A23" s="10">
        <v>21</v>
      </c>
      <c r="B23" s="39" t="s">
        <v>66</v>
      </c>
      <c r="C23" s="4" t="s">
        <v>33</v>
      </c>
      <c r="D23" s="16">
        <v>40</v>
      </c>
      <c r="E23" s="15"/>
      <c r="F23" s="1">
        <f t="shared" si="0"/>
        <v>0</v>
      </c>
      <c r="G23" s="1">
        <f t="shared" si="1"/>
        <v>0</v>
      </c>
      <c r="H23" s="37">
        <f t="shared" si="2"/>
        <v>0</v>
      </c>
    </row>
    <row r="24" spans="1:8" ht="31.5" x14ac:dyDescent="0.2">
      <c r="A24" s="10">
        <v>22</v>
      </c>
      <c r="B24" s="39" t="s">
        <v>281</v>
      </c>
      <c r="C24" s="4" t="s">
        <v>17</v>
      </c>
      <c r="D24" s="16">
        <v>39</v>
      </c>
      <c r="E24" s="15"/>
      <c r="F24" s="1">
        <f t="shared" si="0"/>
        <v>0</v>
      </c>
      <c r="G24" s="1">
        <f t="shared" ref="G24" si="5">F24*0.22</f>
        <v>0</v>
      </c>
      <c r="H24" s="37">
        <f t="shared" ref="H24" si="6">F24+G24</f>
        <v>0</v>
      </c>
    </row>
    <row r="25" spans="1:8" ht="31.5" x14ac:dyDescent="0.2">
      <c r="A25" s="10">
        <v>23</v>
      </c>
      <c r="B25" s="39" t="s">
        <v>145</v>
      </c>
      <c r="C25" s="4" t="s">
        <v>17</v>
      </c>
      <c r="D25" s="16">
        <v>40</v>
      </c>
      <c r="E25" s="15"/>
      <c r="F25" s="1">
        <f t="shared" si="0"/>
        <v>0</v>
      </c>
      <c r="G25" s="1">
        <f t="shared" si="1"/>
        <v>0</v>
      </c>
      <c r="H25" s="37">
        <f t="shared" si="2"/>
        <v>0</v>
      </c>
    </row>
    <row r="26" spans="1:8" ht="31.5" x14ac:dyDescent="0.2">
      <c r="A26" s="10">
        <v>24</v>
      </c>
      <c r="B26" s="39" t="s">
        <v>251</v>
      </c>
      <c r="C26" s="4" t="s">
        <v>17</v>
      </c>
      <c r="D26" s="16">
        <v>40</v>
      </c>
      <c r="E26" s="15"/>
      <c r="F26" s="1">
        <f t="shared" si="0"/>
        <v>0</v>
      </c>
      <c r="G26" s="1">
        <f t="shared" si="1"/>
        <v>0</v>
      </c>
      <c r="H26" s="37">
        <f t="shared" si="2"/>
        <v>0</v>
      </c>
    </row>
    <row r="27" spans="1:8" ht="31.5" x14ac:dyDescent="0.2">
      <c r="A27" s="10">
        <v>25</v>
      </c>
      <c r="B27" s="39" t="s">
        <v>111</v>
      </c>
      <c r="C27" s="4" t="s">
        <v>17</v>
      </c>
      <c r="D27" s="16">
        <v>40</v>
      </c>
      <c r="E27" s="15"/>
      <c r="F27" s="1">
        <f t="shared" si="0"/>
        <v>0</v>
      </c>
      <c r="G27" s="1">
        <f t="shared" si="1"/>
        <v>0</v>
      </c>
      <c r="H27" s="37">
        <f t="shared" si="2"/>
        <v>0</v>
      </c>
    </row>
    <row r="28" spans="1:8" ht="31.5" x14ac:dyDescent="0.2">
      <c r="A28" s="10">
        <v>26</v>
      </c>
      <c r="B28" s="39" t="s">
        <v>112</v>
      </c>
      <c r="C28" s="4" t="s">
        <v>17</v>
      </c>
      <c r="D28" s="16">
        <v>200</v>
      </c>
      <c r="E28" s="15"/>
      <c r="F28" s="1">
        <f t="shared" si="0"/>
        <v>0</v>
      </c>
      <c r="G28" s="1">
        <f t="shared" si="1"/>
        <v>0</v>
      </c>
      <c r="H28" s="37">
        <f t="shared" si="2"/>
        <v>0</v>
      </c>
    </row>
    <row r="29" spans="1:8" ht="31.5" x14ac:dyDescent="0.2">
      <c r="A29" s="10">
        <v>27</v>
      </c>
      <c r="B29" s="39" t="s">
        <v>248</v>
      </c>
      <c r="C29" s="4" t="s">
        <v>195</v>
      </c>
      <c r="D29" s="16">
        <v>20</v>
      </c>
      <c r="E29" s="15"/>
      <c r="F29" s="1">
        <f t="shared" si="0"/>
        <v>0</v>
      </c>
      <c r="G29" s="1">
        <f t="shared" si="1"/>
        <v>0</v>
      </c>
      <c r="H29" s="37">
        <f t="shared" si="2"/>
        <v>0</v>
      </c>
    </row>
    <row r="30" spans="1:8" ht="31.5" x14ac:dyDescent="0.2">
      <c r="A30" s="10">
        <v>28</v>
      </c>
      <c r="B30" s="39" t="s">
        <v>247</v>
      </c>
      <c r="C30" s="4" t="s">
        <v>17</v>
      </c>
      <c r="D30" s="16">
        <v>40</v>
      </c>
      <c r="E30" s="15"/>
      <c r="F30" s="1">
        <f t="shared" si="0"/>
        <v>0</v>
      </c>
      <c r="G30" s="1">
        <f t="shared" si="1"/>
        <v>0</v>
      </c>
      <c r="H30" s="37">
        <f t="shared" si="2"/>
        <v>0</v>
      </c>
    </row>
    <row r="31" spans="1:8" x14ac:dyDescent="0.2">
      <c r="A31" s="10">
        <v>29</v>
      </c>
      <c r="B31" s="39" t="s">
        <v>282</v>
      </c>
      <c r="C31" s="4" t="s">
        <v>17</v>
      </c>
      <c r="D31" s="16">
        <v>120</v>
      </c>
      <c r="E31" s="15"/>
      <c r="F31" s="1">
        <f t="shared" si="0"/>
        <v>0</v>
      </c>
      <c r="G31" s="1">
        <f t="shared" si="1"/>
        <v>0</v>
      </c>
      <c r="H31" s="37">
        <f t="shared" si="2"/>
        <v>0</v>
      </c>
    </row>
    <row r="32" spans="1:8" x14ac:dyDescent="0.2">
      <c r="A32" s="10">
        <v>30</v>
      </c>
      <c r="B32" s="42" t="s">
        <v>283</v>
      </c>
      <c r="C32" s="8" t="s">
        <v>17</v>
      </c>
      <c r="D32" s="16">
        <v>20</v>
      </c>
      <c r="E32" s="13"/>
      <c r="F32" s="12">
        <f t="shared" si="0"/>
        <v>0</v>
      </c>
      <c r="G32" s="1">
        <f t="shared" si="1"/>
        <v>0</v>
      </c>
      <c r="H32" s="37">
        <f t="shared" si="2"/>
        <v>0</v>
      </c>
    </row>
    <row r="33" spans="1:8" ht="47.25" x14ac:dyDescent="0.2">
      <c r="A33" s="10">
        <v>31</v>
      </c>
      <c r="B33" s="39" t="s">
        <v>216</v>
      </c>
      <c r="C33" s="4" t="s">
        <v>17</v>
      </c>
      <c r="D33" s="16">
        <v>80</v>
      </c>
      <c r="E33" s="15"/>
      <c r="F33" s="1">
        <f t="shared" si="0"/>
        <v>0</v>
      </c>
      <c r="G33" s="1">
        <f t="shared" si="1"/>
        <v>0</v>
      </c>
      <c r="H33" s="37">
        <f t="shared" si="2"/>
        <v>0</v>
      </c>
    </row>
    <row r="34" spans="1:8" ht="47.25" x14ac:dyDescent="0.2">
      <c r="A34" s="10">
        <v>32</v>
      </c>
      <c r="B34" s="39" t="s">
        <v>81</v>
      </c>
      <c r="C34" s="4" t="s">
        <v>17</v>
      </c>
      <c r="D34" s="16">
        <v>80</v>
      </c>
      <c r="E34" s="15"/>
      <c r="F34" s="1">
        <f t="shared" si="0"/>
        <v>0</v>
      </c>
      <c r="G34" s="1">
        <f t="shared" si="1"/>
        <v>0</v>
      </c>
      <c r="H34" s="37">
        <f t="shared" si="2"/>
        <v>0</v>
      </c>
    </row>
    <row r="35" spans="1:8" ht="47.25" x14ac:dyDescent="0.2">
      <c r="A35" s="10">
        <v>33</v>
      </c>
      <c r="B35" s="39" t="s">
        <v>82</v>
      </c>
      <c r="C35" s="4" t="s">
        <v>17</v>
      </c>
      <c r="D35" s="16">
        <v>40</v>
      </c>
      <c r="E35" s="15"/>
      <c r="F35" s="1">
        <f t="shared" si="0"/>
        <v>0</v>
      </c>
      <c r="G35" s="1">
        <f t="shared" si="1"/>
        <v>0</v>
      </c>
      <c r="H35" s="37">
        <f t="shared" si="2"/>
        <v>0</v>
      </c>
    </row>
    <row r="36" spans="1:8" ht="31.5" x14ac:dyDescent="0.2">
      <c r="A36" s="10">
        <v>34</v>
      </c>
      <c r="B36" s="39" t="s">
        <v>116</v>
      </c>
      <c r="C36" s="4" t="s">
        <v>17</v>
      </c>
      <c r="D36" s="16">
        <v>60</v>
      </c>
      <c r="E36" s="15"/>
      <c r="F36" s="1">
        <f t="shared" si="0"/>
        <v>0</v>
      </c>
      <c r="G36" s="1">
        <f t="shared" si="1"/>
        <v>0</v>
      </c>
      <c r="H36" s="37">
        <f t="shared" si="2"/>
        <v>0</v>
      </c>
    </row>
    <row r="37" spans="1:8" ht="47.25" x14ac:dyDescent="0.2">
      <c r="A37" s="10">
        <v>35</v>
      </c>
      <c r="B37" s="39" t="s">
        <v>83</v>
      </c>
      <c r="C37" s="4" t="s">
        <v>17</v>
      </c>
      <c r="D37" s="16">
        <v>140</v>
      </c>
      <c r="E37" s="15"/>
      <c r="F37" s="1">
        <f t="shared" si="0"/>
        <v>0</v>
      </c>
      <c r="G37" s="1">
        <f t="shared" si="1"/>
        <v>0</v>
      </c>
      <c r="H37" s="37">
        <f t="shared" si="2"/>
        <v>0</v>
      </c>
    </row>
    <row r="38" spans="1:8" ht="47.25" x14ac:dyDescent="0.2">
      <c r="A38" s="10">
        <v>36</v>
      </c>
      <c r="B38" s="39" t="s">
        <v>84</v>
      </c>
      <c r="C38" s="4" t="s">
        <v>17</v>
      </c>
      <c r="D38" s="16">
        <v>40</v>
      </c>
      <c r="E38" s="15"/>
      <c r="F38" s="1">
        <f t="shared" si="0"/>
        <v>0</v>
      </c>
      <c r="G38" s="1">
        <f t="shared" si="1"/>
        <v>0</v>
      </c>
      <c r="H38" s="37">
        <f t="shared" si="2"/>
        <v>0</v>
      </c>
    </row>
    <row r="39" spans="1:8" ht="47.25" x14ac:dyDescent="0.2">
      <c r="A39" s="10">
        <v>37</v>
      </c>
      <c r="B39" s="39" t="s">
        <v>113</v>
      </c>
      <c r="C39" s="4" t="s">
        <v>17</v>
      </c>
      <c r="D39" s="16">
        <v>60</v>
      </c>
      <c r="E39" s="15"/>
      <c r="F39" s="1">
        <f t="shared" si="0"/>
        <v>0</v>
      </c>
      <c r="G39" s="1">
        <f t="shared" si="1"/>
        <v>0</v>
      </c>
      <c r="H39" s="37">
        <f t="shared" si="2"/>
        <v>0</v>
      </c>
    </row>
    <row r="40" spans="1:8" ht="47.25" x14ac:dyDescent="0.2">
      <c r="A40" s="10">
        <v>38</v>
      </c>
      <c r="B40" s="39" t="s">
        <v>85</v>
      </c>
      <c r="C40" s="4" t="s">
        <v>17</v>
      </c>
      <c r="D40" s="16">
        <v>40</v>
      </c>
      <c r="E40" s="15"/>
      <c r="F40" s="1">
        <f t="shared" si="0"/>
        <v>0</v>
      </c>
      <c r="G40" s="1">
        <f t="shared" si="1"/>
        <v>0</v>
      </c>
      <c r="H40" s="37">
        <f t="shared" si="2"/>
        <v>0</v>
      </c>
    </row>
    <row r="41" spans="1:8" ht="47.25" x14ac:dyDescent="0.2">
      <c r="A41" s="10">
        <v>39</v>
      </c>
      <c r="B41" s="39" t="s">
        <v>86</v>
      </c>
      <c r="C41" s="4" t="s">
        <v>17</v>
      </c>
      <c r="D41" s="16">
        <v>250</v>
      </c>
      <c r="E41" s="15"/>
      <c r="F41" s="1">
        <f t="shared" si="0"/>
        <v>0</v>
      </c>
      <c r="G41" s="1">
        <f t="shared" si="1"/>
        <v>0</v>
      </c>
      <c r="H41" s="37">
        <f t="shared" si="2"/>
        <v>0</v>
      </c>
    </row>
    <row r="42" spans="1:8" ht="31.5" x14ac:dyDescent="0.2">
      <c r="A42" s="10">
        <v>40</v>
      </c>
      <c r="B42" s="39" t="s">
        <v>115</v>
      </c>
      <c r="C42" s="4" t="s">
        <v>17</v>
      </c>
      <c r="D42" s="16">
        <v>80</v>
      </c>
      <c r="E42" s="15"/>
      <c r="F42" s="1">
        <f t="shared" si="0"/>
        <v>0</v>
      </c>
      <c r="G42" s="1">
        <f t="shared" si="1"/>
        <v>0</v>
      </c>
      <c r="H42" s="37">
        <f t="shared" si="2"/>
        <v>0</v>
      </c>
    </row>
    <row r="43" spans="1:8" ht="31.5" x14ac:dyDescent="0.2">
      <c r="A43" s="10">
        <v>41</v>
      </c>
      <c r="B43" s="39" t="s">
        <v>114</v>
      </c>
      <c r="C43" s="4" t="s">
        <v>17</v>
      </c>
      <c r="D43" s="16">
        <v>40</v>
      </c>
      <c r="E43" s="15"/>
      <c r="F43" s="1">
        <f t="shared" si="0"/>
        <v>0</v>
      </c>
      <c r="G43" s="1">
        <f t="shared" si="1"/>
        <v>0</v>
      </c>
      <c r="H43" s="37">
        <f t="shared" si="2"/>
        <v>0</v>
      </c>
    </row>
    <row r="44" spans="1:8" ht="47.25" x14ac:dyDescent="0.2">
      <c r="A44" s="10">
        <v>42</v>
      </c>
      <c r="B44" s="39" t="s">
        <v>87</v>
      </c>
      <c r="C44" s="4" t="s">
        <v>17</v>
      </c>
      <c r="D44" s="16">
        <v>40</v>
      </c>
      <c r="E44" s="15"/>
      <c r="F44" s="1">
        <f t="shared" si="0"/>
        <v>0</v>
      </c>
      <c r="G44" s="1">
        <f t="shared" si="1"/>
        <v>0</v>
      </c>
      <c r="H44" s="37">
        <f t="shared" si="2"/>
        <v>0</v>
      </c>
    </row>
    <row r="45" spans="1:8" ht="47.25" x14ac:dyDescent="0.2">
      <c r="A45" s="10">
        <v>43</v>
      </c>
      <c r="B45" s="39" t="s">
        <v>88</v>
      </c>
      <c r="C45" s="4" t="s">
        <v>17</v>
      </c>
      <c r="D45" s="16">
        <v>120</v>
      </c>
      <c r="E45" s="15"/>
      <c r="F45" s="1">
        <f t="shared" si="0"/>
        <v>0</v>
      </c>
      <c r="G45" s="1">
        <f t="shared" si="1"/>
        <v>0</v>
      </c>
      <c r="H45" s="37">
        <f t="shared" si="2"/>
        <v>0</v>
      </c>
    </row>
    <row r="46" spans="1:8" ht="31.5" x14ac:dyDescent="0.2">
      <c r="A46" s="10">
        <v>44</v>
      </c>
      <c r="B46" s="39" t="s">
        <v>10</v>
      </c>
      <c r="C46" s="3" t="s">
        <v>17</v>
      </c>
      <c r="D46" s="16">
        <v>100</v>
      </c>
      <c r="E46" s="15"/>
      <c r="F46" s="1">
        <f t="shared" si="0"/>
        <v>0</v>
      </c>
      <c r="G46" s="1">
        <f t="shared" si="1"/>
        <v>0</v>
      </c>
      <c r="H46" s="37">
        <f t="shared" si="2"/>
        <v>0</v>
      </c>
    </row>
    <row r="47" spans="1:8" ht="31.5" x14ac:dyDescent="0.2">
      <c r="A47" s="10">
        <v>45</v>
      </c>
      <c r="B47" s="39" t="s">
        <v>23</v>
      </c>
      <c r="C47" s="3" t="s">
        <v>17</v>
      </c>
      <c r="D47" s="16">
        <v>200</v>
      </c>
      <c r="E47" s="15"/>
      <c r="F47" s="1">
        <f t="shared" si="0"/>
        <v>0</v>
      </c>
      <c r="G47" s="1">
        <f t="shared" si="1"/>
        <v>0</v>
      </c>
      <c r="H47" s="37">
        <f t="shared" si="2"/>
        <v>0</v>
      </c>
    </row>
    <row r="48" spans="1:8" ht="31.5" x14ac:dyDescent="0.2">
      <c r="A48" s="10">
        <v>46</v>
      </c>
      <c r="B48" s="39" t="s">
        <v>67</v>
      </c>
      <c r="C48" s="3" t="s">
        <v>17</v>
      </c>
      <c r="D48" s="16">
        <v>65</v>
      </c>
      <c r="E48" s="15"/>
      <c r="F48" s="1">
        <f t="shared" si="0"/>
        <v>0</v>
      </c>
      <c r="G48" s="1">
        <f t="shared" si="1"/>
        <v>0</v>
      </c>
      <c r="H48" s="37">
        <f t="shared" si="2"/>
        <v>0</v>
      </c>
    </row>
    <row r="49" spans="1:8" ht="31.5" x14ac:dyDescent="0.2">
      <c r="A49" s="10">
        <v>47</v>
      </c>
      <c r="B49" s="39" t="s">
        <v>24</v>
      </c>
      <c r="C49" s="3" t="s">
        <v>17</v>
      </c>
      <c r="D49" s="16">
        <v>225</v>
      </c>
      <c r="E49" s="15"/>
      <c r="F49" s="1">
        <f t="shared" si="0"/>
        <v>0</v>
      </c>
      <c r="G49" s="1">
        <f t="shared" si="1"/>
        <v>0</v>
      </c>
      <c r="H49" s="37">
        <f t="shared" si="2"/>
        <v>0</v>
      </c>
    </row>
    <row r="50" spans="1:8" ht="31.5" x14ac:dyDescent="0.2">
      <c r="A50" s="10">
        <v>48</v>
      </c>
      <c r="B50" s="39" t="s">
        <v>99</v>
      </c>
      <c r="C50" s="3" t="s">
        <v>17</v>
      </c>
      <c r="D50" s="16">
        <v>205</v>
      </c>
      <c r="E50" s="15"/>
      <c r="F50" s="1">
        <f t="shared" si="0"/>
        <v>0</v>
      </c>
      <c r="G50" s="1">
        <f t="shared" si="1"/>
        <v>0</v>
      </c>
      <c r="H50" s="37">
        <f t="shared" si="2"/>
        <v>0</v>
      </c>
    </row>
    <row r="51" spans="1:8" ht="31.5" x14ac:dyDescent="0.2">
      <c r="A51" s="10">
        <v>49</v>
      </c>
      <c r="B51" s="39" t="s">
        <v>70</v>
      </c>
      <c r="C51" s="3" t="s">
        <v>17</v>
      </c>
      <c r="D51" s="16">
        <v>80</v>
      </c>
      <c r="E51" s="15"/>
      <c r="F51" s="1">
        <f t="shared" si="0"/>
        <v>0</v>
      </c>
      <c r="G51" s="1">
        <f t="shared" si="1"/>
        <v>0</v>
      </c>
      <c r="H51" s="37">
        <f t="shared" si="2"/>
        <v>0</v>
      </c>
    </row>
    <row r="52" spans="1:8" ht="31.5" x14ac:dyDescent="0.2">
      <c r="A52" s="10">
        <v>50</v>
      </c>
      <c r="B52" s="39" t="s">
        <v>71</v>
      </c>
      <c r="C52" s="3" t="s">
        <v>17</v>
      </c>
      <c r="D52" s="16">
        <v>80</v>
      </c>
      <c r="E52" s="15"/>
      <c r="F52" s="1">
        <f t="shared" si="0"/>
        <v>0</v>
      </c>
      <c r="G52" s="1">
        <f t="shared" si="1"/>
        <v>0</v>
      </c>
      <c r="H52" s="37">
        <f t="shared" si="2"/>
        <v>0</v>
      </c>
    </row>
    <row r="53" spans="1:8" ht="30" x14ac:dyDescent="0.2">
      <c r="A53" s="10">
        <v>51</v>
      </c>
      <c r="B53" s="42" t="s">
        <v>333</v>
      </c>
      <c r="C53" s="8" t="s">
        <v>91</v>
      </c>
      <c r="D53" s="16">
        <v>530</v>
      </c>
      <c r="E53" s="8"/>
      <c r="F53" s="12">
        <f t="shared" si="0"/>
        <v>0</v>
      </c>
      <c r="G53" s="1">
        <f t="shared" si="1"/>
        <v>0</v>
      </c>
      <c r="H53" s="37">
        <f t="shared" si="2"/>
        <v>0</v>
      </c>
    </row>
    <row r="54" spans="1:8" ht="31.5" x14ac:dyDescent="0.2">
      <c r="A54" s="10">
        <v>52</v>
      </c>
      <c r="B54" s="43" t="s">
        <v>125</v>
      </c>
      <c r="C54" s="5" t="s">
        <v>17</v>
      </c>
      <c r="D54" s="16">
        <v>120</v>
      </c>
      <c r="E54" s="15"/>
      <c r="F54" s="1">
        <f t="shared" si="0"/>
        <v>0</v>
      </c>
      <c r="G54" s="1">
        <f t="shared" si="1"/>
        <v>0</v>
      </c>
      <c r="H54" s="37">
        <f t="shared" si="2"/>
        <v>0</v>
      </c>
    </row>
    <row r="55" spans="1:8" ht="47.25" x14ac:dyDescent="0.2">
      <c r="A55" s="10">
        <v>53</v>
      </c>
      <c r="B55" s="39" t="s">
        <v>207</v>
      </c>
      <c r="C55" s="3" t="s">
        <v>33</v>
      </c>
      <c r="D55" s="16">
        <v>40</v>
      </c>
      <c r="E55" s="15"/>
      <c r="F55" s="1">
        <f t="shared" si="0"/>
        <v>0</v>
      </c>
      <c r="G55" s="1">
        <f t="shared" si="1"/>
        <v>0</v>
      </c>
      <c r="H55" s="37">
        <f t="shared" si="2"/>
        <v>0</v>
      </c>
    </row>
    <row r="56" spans="1:8" ht="31.5" x14ac:dyDescent="0.2">
      <c r="A56" s="10">
        <v>54</v>
      </c>
      <c r="B56" s="39" t="s">
        <v>270</v>
      </c>
      <c r="C56" s="4" t="s">
        <v>50</v>
      </c>
      <c r="D56" s="16">
        <v>100</v>
      </c>
      <c r="E56" s="15"/>
      <c r="F56" s="1">
        <f t="shared" si="0"/>
        <v>0</v>
      </c>
      <c r="G56" s="1">
        <f t="shared" si="1"/>
        <v>0</v>
      </c>
      <c r="H56" s="37">
        <f t="shared" si="2"/>
        <v>0</v>
      </c>
    </row>
    <row r="57" spans="1:8" ht="47.25" x14ac:dyDescent="0.2">
      <c r="A57" s="10">
        <v>55</v>
      </c>
      <c r="B57" s="39" t="s">
        <v>284</v>
      </c>
      <c r="C57" s="3" t="s">
        <v>50</v>
      </c>
      <c r="D57" s="16">
        <v>125</v>
      </c>
      <c r="E57" s="15"/>
      <c r="F57" s="1">
        <f t="shared" si="0"/>
        <v>0</v>
      </c>
      <c r="G57" s="1">
        <f t="shared" si="1"/>
        <v>0</v>
      </c>
      <c r="H57" s="37">
        <f t="shared" si="2"/>
        <v>0</v>
      </c>
    </row>
    <row r="58" spans="1:8" ht="31.5" x14ac:dyDescent="0.2">
      <c r="A58" s="10">
        <v>56</v>
      </c>
      <c r="B58" s="39" t="s">
        <v>249</v>
      </c>
      <c r="C58" s="3" t="s">
        <v>250</v>
      </c>
      <c r="D58" s="16">
        <v>205</v>
      </c>
      <c r="E58" s="15"/>
      <c r="F58" s="1">
        <f t="shared" si="0"/>
        <v>0</v>
      </c>
      <c r="G58" s="1">
        <f t="shared" si="1"/>
        <v>0</v>
      </c>
      <c r="H58" s="37">
        <f t="shared" si="2"/>
        <v>0</v>
      </c>
    </row>
    <row r="59" spans="1:8" ht="31.5" x14ac:dyDescent="0.2">
      <c r="A59" s="10">
        <v>57</v>
      </c>
      <c r="B59" s="39" t="s">
        <v>273</v>
      </c>
      <c r="C59" s="3" t="s">
        <v>266</v>
      </c>
      <c r="D59" s="16">
        <v>85</v>
      </c>
      <c r="E59" s="15"/>
      <c r="F59" s="1">
        <f t="shared" si="0"/>
        <v>0</v>
      </c>
      <c r="G59" s="1">
        <f t="shared" si="1"/>
        <v>0</v>
      </c>
      <c r="H59" s="37">
        <f t="shared" si="2"/>
        <v>0</v>
      </c>
    </row>
    <row r="60" spans="1:8" ht="31.5" x14ac:dyDescent="0.2">
      <c r="A60" s="10">
        <v>58</v>
      </c>
      <c r="B60" s="39" t="s">
        <v>159</v>
      </c>
      <c r="C60" s="3" t="s">
        <v>149</v>
      </c>
      <c r="D60" s="16">
        <v>205</v>
      </c>
      <c r="E60" s="15"/>
      <c r="F60" s="1">
        <f t="shared" si="0"/>
        <v>0</v>
      </c>
      <c r="G60" s="1">
        <f t="shared" si="1"/>
        <v>0</v>
      </c>
      <c r="H60" s="37">
        <f t="shared" si="2"/>
        <v>0</v>
      </c>
    </row>
    <row r="61" spans="1:8" ht="31.5" x14ac:dyDescent="0.2">
      <c r="A61" s="10">
        <v>59</v>
      </c>
      <c r="B61" s="39" t="s">
        <v>191</v>
      </c>
      <c r="C61" s="3" t="s">
        <v>17</v>
      </c>
      <c r="D61" s="16">
        <v>40</v>
      </c>
      <c r="E61" s="15"/>
      <c r="F61" s="1">
        <f t="shared" si="0"/>
        <v>0</v>
      </c>
      <c r="G61" s="1">
        <f t="shared" si="1"/>
        <v>0</v>
      </c>
      <c r="H61" s="37">
        <f t="shared" si="2"/>
        <v>0</v>
      </c>
    </row>
    <row r="62" spans="1:8" x14ac:dyDescent="0.2">
      <c r="A62" s="10">
        <v>60</v>
      </c>
      <c r="B62" s="42" t="s">
        <v>244</v>
      </c>
      <c r="C62" s="9" t="s">
        <v>17</v>
      </c>
      <c r="D62" s="16">
        <v>20</v>
      </c>
      <c r="E62" s="15"/>
      <c r="F62" s="1">
        <f t="shared" si="0"/>
        <v>0</v>
      </c>
      <c r="G62" s="1">
        <f t="shared" si="1"/>
        <v>0</v>
      </c>
      <c r="H62" s="37">
        <f t="shared" si="2"/>
        <v>0</v>
      </c>
    </row>
    <row r="63" spans="1:8" x14ac:dyDescent="0.2">
      <c r="A63" s="10">
        <v>61</v>
      </c>
      <c r="B63" s="42" t="s">
        <v>245</v>
      </c>
      <c r="C63" s="8" t="s">
        <v>17</v>
      </c>
      <c r="D63" s="16">
        <v>20</v>
      </c>
      <c r="E63" s="15"/>
      <c r="F63" s="1">
        <f t="shared" si="0"/>
        <v>0</v>
      </c>
      <c r="G63" s="1">
        <f t="shared" si="1"/>
        <v>0</v>
      </c>
      <c r="H63" s="37">
        <f t="shared" si="2"/>
        <v>0</v>
      </c>
    </row>
    <row r="64" spans="1:8" x14ac:dyDescent="0.2">
      <c r="A64" s="10">
        <v>62</v>
      </c>
      <c r="B64" s="42" t="s">
        <v>241</v>
      </c>
      <c r="C64" s="9" t="s">
        <v>17</v>
      </c>
      <c r="D64" s="16">
        <v>20</v>
      </c>
      <c r="E64" s="15"/>
      <c r="F64" s="1">
        <f t="shared" si="0"/>
        <v>0</v>
      </c>
      <c r="G64" s="1">
        <f t="shared" si="1"/>
        <v>0</v>
      </c>
      <c r="H64" s="37">
        <f t="shared" si="2"/>
        <v>0</v>
      </c>
    </row>
    <row r="65" spans="1:8" x14ac:dyDescent="0.2">
      <c r="A65" s="10">
        <v>63</v>
      </c>
      <c r="B65" s="42" t="s">
        <v>242</v>
      </c>
      <c r="C65" s="9" t="s">
        <v>17</v>
      </c>
      <c r="D65" s="16">
        <v>20</v>
      </c>
      <c r="E65" s="15"/>
      <c r="F65" s="1">
        <f t="shared" si="0"/>
        <v>0</v>
      </c>
      <c r="G65" s="1">
        <f t="shared" si="1"/>
        <v>0</v>
      </c>
      <c r="H65" s="37">
        <f t="shared" si="2"/>
        <v>0</v>
      </c>
    </row>
    <row r="66" spans="1:8" x14ac:dyDescent="0.2">
      <c r="A66" s="10">
        <v>64</v>
      </c>
      <c r="B66" s="42" t="s">
        <v>243</v>
      </c>
      <c r="C66" s="8" t="s">
        <v>17</v>
      </c>
      <c r="D66" s="16">
        <v>20</v>
      </c>
      <c r="E66" s="15"/>
      <c r="F66" s="1">
        <f t="shared" si="0"/>
        <v>0</v>
      </c>
      <c r="G66" s="1">
        <f t="shared" si="1"/>
        <v>0</v>
      </c>
      <c r="H66" s="37">
        <f t="shared" si="2"/>
        <v>0</v>
      </c>
    </row>
    <row r="67" spans="1:8" x14ac:dyDescent="0.2">
      <c r="A67" s="10">
        <v>65</v>
      </c>
      <c r="B67" s="42" t="s">
        <v>235</v>
      </c>
      <c r="C67" s="8" t="s">
        <v>17</v>
      </c>
      <c r="D67" s="16">
        <v>20</v>
      </c>
      <c r="E67" s="15"/>
      <c r="F67" s="1">
        <f t="shared" ref="F67:F130" si="7">D67*E67</f>
        <v>0</v>
      </c>
      <c r="G67" s="1">
        <f t="shared" si="1"/>
        <v>0</v>
      </c>
      <c r="H67" s="37">
        <f t="shared" si="2"/>
        <v>0</v>
      </c>
    </row>
    <row r="68" spans="1:8" x14ac:dyDescent="0.2">
      <c r="A68" s="10">
        <v>66</v>
      </c>
      <c r="B68" s="42" t="s">
        <v>238</v>
      </c>
      <c r="C68" s="9" t="s">
        <v>17</v>
      </c>
      <c r="D68" s="16">
        <v>20</v>
      </c>
      <c r="E68" s="15"/>
      <c r="F68" s="1">
        <f t="shared" si="7"/>
        <v>0</v>
      </c>
      <c r="G68" s="1">
        <f t="shared" si="1"/>
        <v>0</v>
      </c>
      <c r="H68" s="37">
        <f t="shared" si="2"/>
        <v>0</v>
      </c>
    </row>
    <row r="69" spans="1:8" x14ac:dyDescent="0.2">
      <c r="A69" s="10">
        <v>67</v>
      </c>
      <c r="B69" s="42" t="s">
        <v>239</v>
      </c>
      <c r="C69" s="8" t="s">
        <v>17</v>
      </c>
      <c r="D69" s="16">
        <v>20</v>
      </c>
      <c r="E69" s="15"/>
      <c r="F69" s="1">
        <f t="shared" si="7"/>
        <v>0</v>
      </c>
      <c r="G69" s="1">
        <f t="shared" si="1"/>
        <v>0</v>
      </c>
      <c r="H69" s="37">
        <f t="shared" si="2"/>
        <v>0</v>
      </c>
    </row>
    <row r="70" spans="1:8" x14ac:dyDescent="0.2">
      <c r="A70" s="10">
        <v>68</v>
      </c>
      <c r="B70" s="42" t="s">
        <v>236</v>
      </c>
      <c r="C70" s="11" t="s">
        <v>17</v>
      </c>
      <c r="D70" s="16">
        <v>20</v>
      </c>
      <c r="E70" s="15"/>
      <c r="F70" s="1">
        <f t="shared" si="7"/>
        <v>0</v>
      </c>
      <c r="G70" s="1">
        <f t="shared" ref="G70:G131" si="8">F70*0.22</f>
        <v>0</v>
      </c>
      <c r="H70" s="37">
        <f t="shared" ref="H70:H131" si="9">F70+G70</f>
        <v>0</v>
      </c>
    </row>
    <row r="71" spans="1:8" x14ac:dyDescent="0.2">
      <c r="A71" s="10">
        <v>69</v>
      </c>
      <c r="B71" s="42" t="s">
        <v>237</v>
      </c>
      <c r="C71" s="9" t="s">
        <v>17</v>
      </c>
      <c r="D71" s="16">
        <v>20</v>
      </c>
      <c r="E71" s="15"/>
      <c r="F71" s="1">
        <f t="shared" si="7"/>
        <v>0</v>
      </c>
      <c r="G71" s="1">
        <f t="shared" si="8"/>
        <v>0</v>
      </c>
      <c r="H71" s="37">
        <f t="shared" si="9"/>
        <v>0</v>
      </c>
    </row>
    <row r="72" spans="1:8" x14ac:dyDescent="0.2">
      <c r="A72" s="10">
        <v>70</v>
      </c>
      <c r="B72" s="42" t="s">
        <v>240</v>
      </c>
      <c r="C72" s="11" t="s">
        <v>17</v>
      </c>
      <c r="D72" s="16">
        <v>20</v>
      </c>
      <c r="E72" s="15"/>
      <c r="F72" s="1">
        <f t="shared" si="7"/>
        <v>0</v>
      </c>
      <c r="G72" s="1">
        <f t="shared" si="8"/>
        <v>0</v>
      </c>
      <c r="H72" s="37">
        <f t="shared" si="9"/>
        <v>0</v>
      </c>
    </row>
    <row r="73" spans="1:8" x14ac:dyDescent="0.2">
      <c r="A73" s="10">
        <v>71</v>
      </c>
      <c r="B73" s="39" t="s">
        <v>175</v>
      </c>
      <c r="C73" s="4" t="s">
        <v>17</v>
      </c>
      <c r="D73" s="16">
        <v>20</v>
      </c>
      <c r="E73" s="15"/>
      <c r="F73" s="1">
        <f t="shared" si="7"/>
        <v>0</v>
      </c>
      <c r="G73" s="1">
        <f t="shared" si="8"/>
        <v>0</v>
      </c>
      <c r="H73" s="37">
        <f t="shared" si="9"/>
        <v>0</v>
      </c>
    </row>
    <row r="74" spans="1:8" ht="31.5" x14ac:dyDescent="0.2">
      <c r="A74" s="10">
        <v>72</v>
      </c>
      <c r="B74" s="39" t="s">
        <v>51</v>
      </c>
      <c r="C74" s="4" t="s">
        <v>17</v>
      </c>
      <c r="D74" s="16">
        <v>100</v>
      </c>
      <c r="E74" s="15"/>
      <c r="F74" s="1">
        <f t="shared" si="7"/>
        <v>0</v>
      </c>
      <c r="G74" s="1">
        <f t="shared" si="8"/>
        <v>0</v>
      </c>
      <c r="H74" s="37">
        <f t="shared" si="9"/>
        <v>0</v>
      </c>
    </row>
    <row r="75" spans="1:8" x14ac:dyDescent="0.2">
      <c r="A75" s="10">
        <v>73</v>
      </c>
      <c r="B75" s="39" t="s">
        <v>77</v>
      </c>
      <c r="C75" s="3" t="s">
        <v>17</v>
      </c>
      <c r="D75" s="16">
        <v>600</v>
      </c>
      <c r="E75" s="15"/>
      <c r="F75" s="1">
        <f t="shared" si="7"/>
        <v>0</v>
      </c>
      <c r="G75" s="1">
        <f t="shared" si="8"/>
        <v>0</v>
      </c>
      <c r="H75" s="37">
        <f t="shared" si="9"/>
        <v>0</v>
      </c>
    </row>
    <row r="76" spans="1:8" x14ac:dyDescent="0.2">
      <c r="A76" s="10">
        <v>74</v>
      </c>
      <c r="B76" s="39" t="s">
        <v>285</v>
      </c>
      <c r="C76" s="4" t="s">
        <v>17</v>
      </c>
      <c r="D76" s="16">
        <v>120</v>
      </c>
      <c r="E76" s="15"/>
      <c r="F76" s="1">
        <f t="shared" si="7"/>
        <v>0</v>
      </c>
      <c r="G76" s="1">
        <f t="shared" si="8"/>
        <v>0</v>
      </c>
      <c r="H76" s="37">
        <f t="shared" si="9"/>
        <v>0</v>
      </c>
    </row>
    <row r="77" spans="1:8" x14ac:dyDescent="0.2">
      <c r="A77" s="10">
        <v>75</v>
      </c>
      <c r="B77" s="39" t="s">
        <v>286</v>
      </c>
      <c r="C77" s="4" t="s">
        <v>17</v>
      </c>
      <c r="D77" s="16">
        <v>360</v>
      </c>
      <c r="E77" s="15"/>
      <c r="F77" s="1">
        <f t="shared" si="7"/>
        <v>0</v>
      </c>
      <c r="G77" s="1">
        <f t="shared" si="8"/>
        <v>0</v>
      </c>
      <c r="H77" s="37">
        <f t="shared" si="9"/>
        <v>0</v>
      </c>
    </row>
    <row r="78" spans="1:8" x14ac:dyDescent="0.2">
      <c r="A78" s="10">
        <v>76</v>
      </c>
      <c r="B78" s="39" t="s">
        <v>118</v>
      </c>
      <c r="C78" s="3" t="s">
        <v>17</v>
      </c>
      <c r="D78" s="16">
        <v>320</v>
      </c>
      <c r="E78" s="15"/>
      <c r="F78" s="1">
        <f t="shared" si="7"/>
        <v>0</v>
      </c>
      <c r="G78" s="1">
        <f t="shared" si="8"/>
        <v>0</v>
      </c>
      <c r="H78" s="37">
        <f t="shared" si="9"/>
        <v>0</v>
      </c>
    </row>
    <row r="79" spans="1:8" x14ac:dyDescent="0.2">
      <c r="A79" s="10">
        <v>77</v>
      </c>
      <c r="B79" s="39" t="s">
        <v>76</v>
      </c>
      <c r="C79" s="3" t="s">
        <v>17</v>
      </c>
      <c r="D79" s="16">
        <v>520</v>
      </c>
      <c r="E79" s="15"/>
      <c r="F79" s="1">
        <f t="shared" si="7"/>
        <v>0</v>
      </c>
      <c r="G79" s="1">
        <f t="shared" si="8"/>
        <v>0</v>
      </c>
      <c r="H79" s="37">
        <f t="shared" si="9"/>
        <v>0</v>
      </c>
    </row>
    <row r="80" spans="1:8" x14ac:dyDescent="0.2">
      <c r="A80" s="10">
        <v>78</v>
      </c>
      <c r="B80" s="39" t="s">
        <v>214</v>
      </c>
      <c r="C80" s="3" t="s">
        <v>17</v>
      </c>
      <c r="D80" s="16">
        <v>200</v>
      </c>
      <c r="E80" s="15"/>
      <c r="F80" s="1">
        <f t="shared" si="7"/>
        <v>0</v>
      </c>
      <c r="G80" s="1">
        <f t="shared" si="8"/>
        <v>0</v>
      </c>
      <c r="H80" s="37">
        <f t="shared" si="9"/>
        <v>0</v>
      </c>
    </row>
    <row r="81" spans="1:8" x14ac:dyDescent="0.2">
      <c r="A81" s="10">
        <v>79</v>
      </c>
      <c r="B81" s="39" t="s">
        <v>215</v>
      </c>
      <c r="C81" s="3" t="s">
        <v>17</v>
      </c>
      <c r="D81" s="16">
        <v>280</v>
      </c>
      <c r="E81" s="15"/>
      <c r="F81" s="1">
        <f t="shared" si="7"/>
        <v>0</v>
      </c>
      <c r="G81" s="1">
        <f t="shared" si="8"/>
        <v>0</v>
      </c>
      <c r="H81" s="37">
        <f t="shared" si="9"/>
        <v>0</v>
      </c>
    </row>
    <row r="82" spans="1:8" x14ac:dyDescent="0.2">
      <c r="A82" s="10">
        <v>80</v>
      </c>
      <c r="B82" s="39" t="s">
        <v>274</v>
      </c>
      <c r="C82" s="3" t="s">
        <v>17</v>
      </c>
      <c r="D82" s="16">
        <v>360</v>
      </c>
      <c r="E82" s="15"/>
      <c r="F82" s="1">
        <f t="shared" si="7"/>
        <v>0</v>
      </c>
      <c r="G82" s="1">
        <f t="shared" si="8"/>
        <v>0</v>
      </c>
      <c r="H82" s="37">
        <f t="shared" si="9"/>
        <v>0</v>
      </c>
    </row>
    <row r="83" spans="1:8" x14ac:dyDescent="0.2">
      <c r="A83" s="10">
        <v>81</v>
      </c>
      <c r="B83" s="42" t="s">
        <v>287</v>
      </c>
      <c r="C83" s="8" t="s">
        <v>91</v>
      </c>
      <c r="D83" s="16">
        <v>300</v>
      </c>
      <c r="E83" s="8"/>
      <c r="F83" s="12">
        <f t="shared" si="7"/>
        <v>0</v>
      </c>
      <c r="G83" s="1">
        <f t="shared" si="8"/>
        <v>0</v>
      </c>
      <c r="H83" s="37">
        <f t="shared" si="9"/>
        <v>0</v>
      </c>
    </row>
    <row r="84" spans="1:8" ht="30" x14ac:dyDescent="0.2">
      <c r="A84" s="10">
        <v>82</v>
      </c>
      <c r="B84" s="42" t="s">
        <v>267</v>
      </c>
      <c r="C84" s="8" t="s">
        <v>220</v>
      </c>
      <c r="D84" s="16">
        <v>250</v>
      </c>
      <c r="E84" s="8"/>
      <c r="F84" s="12">
        <f t="shared" si="7"/>
        <v>0</v>
      </c>
      <c r="G84" s="1">
        <f t="shared" si="8"/>
        <v>0</v>
      </c>
      <c r="H84" s="37">
        <f t="shared" si="9"/>
        <v>0</v>
      </c>
    </row>
    <row r="85" spans="1:8" ht="31.5" x14ac:dyDescent="0.2">
      <c r="A85" s="10">
        <v>83</v>
      </c>
      <c r="B85" s="39" t="s">
        <v>219</v>
      </c>
      <c r="C85" s="3" t="s">
        <v>220</v>
      </c>
      <c r="D85" s="16">
        <v>20</v>
      </c>
      <c r="E85" s="15"/>
      <c r="F85" s="1">
        <f t="shared" si="7"/>
        <v>0</v>
      </c>
      <c r="G85" s="1">
        <f t="shared" si="8"/>
        <v>0</v>
      </c>
      <c r="H85" s="37">
        <f t="shared" si="9"/>
        <v>0</v>
      </c>
    </row>
    <row r="86" spans="1:8" ht="31.5" x14ac:dyDescent="0.2">
      <c r="A86" s="10">
        <v>84</v>
      </c>
      <c r="B86" s="39" t="s">
        <v>223</v>
      </c>
      <c r="C86" s="3" t="s">
        <v>220</v>
      </c>
      <c r="D86" s="16">
        <v>120</v>
      </c>
      <c r="E86" s="15"/>
      <c r="F86" s="1">
        <f t="shared" si="7"/>
        <v>0</v>
      </c>
      <c r="G86" s="1">
        <f t="shared" si="8"/>
        <v>0</v>
      </c>
      <c r="H86" s="37">
        <f t="shared" si="9"/>
        <v>0</v>
      </c>
    </row>
    <row r="87" spans="1:8" ht="30" x14ac:dyDescent="0.2">
      <c r="A87" s="10">
        <v>85</v>
      </c>
      <c r="B87" s="42" t="s">
        <v>268</v>
      </c>
      <c r="C87" s="8" t="s">
        <v>220</v>
      </c>
      <c r="D87" s="16">
        <v>250</v>
      </c>
      <c r="E87" s="8"/>
      <c r="F87" s="12">
        <f t="shared" si="7"/>
        <v>0</v>
      </c>
      <c r="G87" s="1">
        <f t="shared" si="8"/>
        <v>0</v>
      </c>
      <c r="H87" s="37">
        <f t="shared" si="9"/>
        <v>0</v>
      </c>
    </row>
    <row r="88" spans="1:8" ht="63" x14ac:dyDescent="0.2">
      <c r="A88" s="10">
        <v>86</v>
      </c>
      <c r="B88" s="39" t="s">
        <v>177</v>
      </c>
      <c r="C88" s="4" t="s">
        <v>5</v>
      </c>
      <c r="D88" s="16">
        <v>160</v>
      </c>
      <c r="E88" s="15"/>
      <c r="F88" s="1">
        <f t="shared" si="7"/>
        <v>0</v>
      </c>
      <c r="G88" s="1">
        <f t="shared" si="8"/>
        <v>0</v>
      </c>
      <c r="H88" s="37">
        <f t="shared" si="9"/>
        <v>0</v>
      </c>
    </row>
    <row r="89" spans="1:8" ht="63" x14ac:dyDescent="0.2">
      <c r="A89" s="10">
        <v>87</v>
      </c>
      <c r="B89" s="39" t="s">
        <v>176</v>
      </c>
      <c r="C89" s="4" t="s">
        <v>5</v>
      </c>
      <c r="D89" s="16">
        <v>160</v>
      </c>
      <c r="E89" s="15"/>
      <c r="F89" s="1">
        <f t="shared" si="7"/>
        <v>0</v>
      </c>
      <c r="G89" s="1">
        <f t="shared" si="8"/>
        <v>0</v>
      </c>
      <c r="H89" s="37">
        <f t="shared" si="9"/>
        <v>0</v>
      </c>
    </row>
    <row r="90" spans="1:8" ht="31.5" x14ac:dyDescent="0.2">
      <c r="A90" s="10">
        <v>88</v>
      </c>
      <c r="B90" s="39" t="s">
        <v>221</v>
      </c>
      <c r="C90" s="3" t="s">
        <v>220</v>
      </c>
      <c r="D90" s="16">
        <v>140</v>
      </c>
      <c r="E90" s="15"/>
      <c r="F90" s="1">
        <f t="shared" si="7"/>
        <v>0</v>
      </c>
      <c r="G90" s="1">
        <f t="shared" si="8"/>
        <v>0</v>
      </c>
      <c r="H90" s="37">
        <f t="shared" si="9"/>
        <v>0</v>
      </c>
    </row>
    <row r="91" spans="1:8" ht="44.25" x14ac:dyDescent="0.2">
      <c r="A91" s="10">
        <v>89</v>
      </c>
      <c r="B91" s="39" t="s">
        <v>126</v>
      </c>
      <c r="C91" s="3" t="s">
        <v>5</v>
      </c>
      <c r="D91" s="16">
        <v>190</v>
      </c>
      <c r="E91" s="15"/>
      <c r="F91" s="1">
        <f t="shared" si="7"/>
        <v>0</v>
      </c>
      <c r="G91" s="1">
        <f t="shared" si="8"/>
        <v>0</v>
      </c>
      <c r="H91" s="37">
        <f t="shared" si="9"/>
        <v>0</v>
      </c>
    </row>
    <row r="92" spans="1:8" ht="44.25" x14ac:dyDescent="0.2">
      <c r="A92" s="10">
        <v>90</v>
      </c>
      <c r="B92" s="39" t="s">
        <v>127</v>
      </c>
      <c r="C92" s="4" t="s">
        <v>5</v>
      </c>
      <c r="D92" s="16">
        <v>120</v>
      </c>
      <c r="E92" s="15"/>
      <c r="F92" s="1">
        <f t="shared" si="7"/>
        <v>0</v>
      </c>
      <c r="G92" s="1">
        <f t="shared" si="8"/>
        <v>0</v>
      </c>
      <c r="H92" s="37">
        <f t="shared" si="9"/>
        <v>0</v>
      </c>
    </row>
    <row r="93" spans="1:8" ht="44.25" x14ac:dyDescent="0.2">
      <c r="A93" s="10">
        <v>91</v>
      </c>
      <c r="B93" s="39" t="s">
        <v>128</v>
      </c>
      <c r="C93" s="4" t="s">
        <v>5</v>
      </c>
      <c r="D93" s="16">
        <v>70</v>
      </c>
      <c r="E93" s="15"/>
      <c r="F93" s="1">
        <f t="shared" si="7"/>
        <v>0</v>
      </c>
      <c r="G93" s="1">
        <f t="shared" si="8"/>
        <v>0</v>
      </c>
      <c r="H93" s="37">
        <f t="shared" si="9"/>
        <v>0</v>
      </c>
    </row>
    <row r="94" spans="1:8" ht="44.25" x14ac:dyDescent="0.2">
      <c r="A94" s="10">
        <v>92</v>
      </c>
      <c r="B94" s="39" t="s">
        <v>129</v>
      </c>
      <c r="C94" s="3" t="s">
        <v>5</v>
      </c>
      <c r="D94" s="16">
        <v>260</v>
      </c>
      <c r="E94" s="15"/>
      <c r="F94" s="1">
        <f t="shared" si="7"/>
        <v>0</v>
      </c>
      <c r="G94" s="1">
        <f t="shared" si="8"/>
        <v>0</v>
      </c>
      <c r="H94" s="37">
        <f t="shared" si="9"/>
        <v>0</v>
      </c>
    </row>
    <row r="95" spans="1:8" ht="44.25" x14ac:dyDescent="0.2">
      <c r="A95" s="10">
        <v>93</v>
      </c>
      <c r="B95" s="39" t="s">
        <v>130</v>
      </c>
      <c r="C95" s="3" t="s">
        <v>5</v>
      </c>
      <c r="D95" s="16">
        <v>120</v>
      </c>
      <c r="E95" s="15"/>
      <c r="F95" s="1">
        <f t="shared" si="7"/>
        <v>0</v>
      </c>
      <c r="G95" s="1">
        <f t="shared" si="8"/>
        <v>0</v>
      </c>
      <c r="H95" s="37">
        <f t="shared" si="9"/>
        <v>0</v>
      </c>
    </row>
    <row r="96" spans="1:8" ht="44.25" x14ac:dyDescent="0.2">
      <c r="A96" s="10">
        <v>94</v>
      </c>
      <c r="B96" s="39" t="s">
        <v>131</v>
      </c>
      <c r="C96" s="3" t="s">
        <v>5</v>
      </c>
      <c r="D96" s="16">
        <v>140</v>
      </c>
      <c r="E96" s="15"/>
      <c r="F96" s="1">
        <f t="shared" si="7"/>
        <v>0</v>
      </c>
      <c r="G96" s="1">
        <f t="shared" si="8"/>
        <v>0</v>
      </c>
      <c r="H96" s="37">
        <f t="shared" si="9"/>
        <v>0</v>
      </c>
    </row>
    <row r="97" spans="1:8" ht="44.25" x14ac:dyDescent="0.2">
      <c r="A97" s="10">
        <v>95</v>
      </c>
      <c r="B97" s="39" t="s">
        <v>263</v>
      </c>
      <c r="C97" s="3" t="s">
        <v>5</v>
      </c>
      <c r="D97" s="16">
        <v>150</v>
      </c>
      <c r="E97" s="15"/>
      <c r="F97" s="1">
        <f t="shared" si="7"/>
        <v>0</v>
      </c>
      <c r="G97" s="1">
        <f t="shared" si="8"/>
        <v>0</v>
      </c>
      <c r="H97" s="37">
        <f t="shared" si="9"/>
        <v>0</v>
      </c>
    </row>
    <row r="98" spans="1:8" ht="30" x14ac:dyDescent="0.2">
      <c r="A98" s="10">
        <v>96</v>
      </c>
      <c r="B98" s="42" t="s">
        <v>228</v>
      </c>
      <c r="C98" s="9" t="s">
        <v>5</v>
      </c>
      <c r="D98" s="16">
        <v>40</v>
      </c>
      <c r="E98" s="13"/>
      <c r="F98" s="12">
        <f t="shared" si="7"/>
        <v>0</v>
      </c>
      <c r="G98" s="1">
        <f t="shared" si="8"/>
        <v>0</v>
      </c>
      <c r="H98" s="37">
        <f t="shared" si="9"/>
        <v>0</v>
      </c>
    </row>
    <row r="99" spans="1:8" ht="44.25" x14ac:dyDescent="0.2">
      <c r="A99" s="10">
        <v>97</v>
      </c>
      <c r="B99" s="39" t="s">
        <v>192</v>
      </c>
      <c r="C99" s="3" t="s">
        <v>5</v>
      </c>
      <c r="D99" s="16">
        <v>30</v>
      </c>
      <c r="E99" s="15"/>
      <c r="F99" s="1">
        <f t="shared" si="7"/>
        <v>0</v>
      </c>
      <c r="G99" s="1">
        <f t="shared" si="8"/>
        <v>0</v>
      </c>
      <c r="H99" s="37">
        <f t="shared" si="9"/>
        <v>0</v>
      </c>
    </row>
    <row r="100" spans="1:8" ht="44.25" x14ac:dyDescent="0.2">
      <c r="A100" s="10">
        <v>98</v>
      </c>
      <c r="B100" s="39" t="s">
        <v>252</v>
      </c>
      <c r="C100" s="3" t="s">
        <v>5</v>
      </c>
      <c r="D100" s="16">
        <v>60</v>
      </c>
      <c r="E100" s="15"/>
      <c r="F100" s="1">
        <f t="shared" si="7"/>
        <v>0</v>
      </c>
      <c r="G100" s="1">
        <f t="shared" si="8"/>
        <v>0</v>
      </c>
      <c r="H100" s="37">
        <f t="shared" si="9"/>
        <v>0</v>
      </c>
    </row>
    <row r="101" spans="1:8" ht="44.25" x14ac:dyDescent="0.2">
      <c r="A101" s="10">
        <v>99</v>
      </c>
      <c r="B101" s="39" t="s">
        <v>132</v>
      </c>
      <c r="C101" s="3" t="s">
        <v>5</v>
      </c>
      <c r="D101" s="16">
        <v>40</v>
      </c>
      <c r="E101" s="15"/>
      <c r="F101" s="1">
        <f t="shared" si="7"/>
        <v>0</v>
      </c>
      <c r="G101" s="1">
        <f t="shared" si="8"/>
        <v>0</v>
      </c>
      <c r="H101" s="37">
        <f t="shared" si="9"/>
        <v>0</v>
      </c>
    </row>
    <row r="102" spans="1:8" ht="44.25" x14ac:dyDescent="0.2">
      <c r="A102" s="10">
        <v>100</v>
      </c>
      <c r="B102" s="39" t="s">
        <v>133</v>
      </c>
      <c r="C102" s="3" t="s">
        <v>5</v>
      </c>
      <c r="D102" s="16">
        <v>20</v>
      </c>
      <c r="E102" s="15"/>
      <c r="F102" s="1">
        <f t="shared" si="7"/>
        <v>0</v>
      </c>
      <c r="G102" s="1">
        <f t="shared" si="8"/>
        <v>0</v>
      </c>
      <c r="H102" s="37">
        <f t="shared" si="9"/>
        <v>0</v>
      </c>
    </row>
    <row r="103" spans="1:8" ht="47.25" x14ac:dyDescent="0.2">
      <c r="A103" s="10">
        <v>101</v>
      </c>
      <c r="B103" s="39" t="s">
        <v>343</v>
      </c>
      <c r="C103" s="3" t="s">
        <v>17</v>
      </c>
      <c r="D103" s="16">
        <v>4000</v>
      </c>
      <c r="E103" s="15"/>
      <c r="F103" s="1">
        <f t="shared" si="7"/>
        <v>0</v>
      </c>
      <c r="G103" s="1">
        <f t="shared" si="8"/>
        <v>0</v>
      </c>
      <c r="H103" s="37">
        <f t="shared" si="9"/>
        <v>0</v>
      </c>
    </row>
    <row r="104" spans="1:8" ht="47.25" x14ac:dyDescent="0.2">
      <c r="A104" s="10">
        <v>102</v>
      </c>
      <c r="B104" s="39" t="s">
        <v>224</v>
      </c>
      <c r="C104" s="3" t="s">
        <v>17</v>
      </c>
      <c r="D104" s="16">
        <v>1200</v>
      </c>
      <c r="E104" s="15"/>
      <c r="F104" s="1">
        <f t="shared" si="7"/>
        <v>0</v>
      </c>
      <c r="G104" s="1">
        <f t="shared" si="8"/>
        <v>0</v>
      </c>
      <c r="H104" s="37">
        <f t="shared" si="9"/>
        <v>0</v>
      </c>
    </row>
    <row r="105" spans="1:8" ht="63" x14ac:dyDescent="0.2">
      <c r="A105" s="10">
        <v>103</v>
      </c>
      <c r="B105" s="39" t="s">
        <v>338</v>
      </c>
      <c r="C105" s="3" t="s">
        <v>17</v>
      </c>
      <c r="D105" s="16">
        <v>650</v>
      </c>
      <c r="E105" s="15"/>
      <c r="F105" s="1">
        <f t="shared" si="7"/>
        <v>0</v>
      </c>
      <c r="G105" s="1">
        <f t="shared" si="8"/>
        <v>0</v>
      </c>
      <c r="H105" s="37">
        <f t="shared" si="9"/>
        <v>0</v>
      </c>
    </row>
    <row r="106" spans="1:8" ht="63" x14ac:dyDescent="0.2">
      <c r="A106" s="10">
        <v>104</v>
      </c>
      <c r="B106" s="39" t="s">
        <v>339</v>
      </c>
      <c r="C106" s="3" t="s">
        <v>17</v>
      </c>
      <c r="D106" s="16">
        <v>800</v>
      </c>
      <c r="E106" s="15"/>
      <c r="F106" s="1">
        <f t="shared" si="7"/>
        <v>0</v>
      </c>
      <c r="G106" s="1">
        <f t="shared" si="8"/>
        <v>0</v>
      </c>
      <c r="H106" s="37">
        <f t="shared" si="9"/>
        <v>0</v>
      </c>
    </row>
    <row r="107" spans="1:8" ht="63" x14ac:dyDescent="0.2">
      <c r="A107" s="10">
        <v>105</v>
      </c>
      <c r="B107" s="39" t="s">
        <v>340</v>
      </c>
      <c r="C107" s="3" t="s">
        <v>17</v>
      </c>
      <c r="D107" s="16">
        <v>1100</v>
      </c>
      <c r="E107" s="15"/>
      <c r="F107" s="1">
        <f t="shared" si="7"/>
        <v>0</v>
      </c>
      <c r="G107" s="1">
        <f t="shared" si="8"/>
        <v>0</v>
      </c>
      <c r="H107" s="37">
        <f t="shared" si="9"/>
        <v>0</v>
      </c>
    </row>
    <row r="108" spans="1:8" ht="63" x14ac:dyDescent="0.2">
      <c r="A108" s="10">
        <v>106</v>
      </c>
      <c r="B108" s="39" t="s">
        <v>341</v>
      </c>
      <c r="C108" s="3" t="s">
        <v>17</v>
      </c>
      <c r="D108" s="16">
        <v>1570</v>
      </c>
      <c r="E108" s="15"/>
      <c r="F108" s="1">
        <f t="shared" si="7"/>
        <v>0</v>
      </c>
      <c r="G108" s="1">
        <f t="shared" si="8"/>
        <v>0</v>
      </c>
      <c r="H108" s="37">
        <f t="shared" si="9"/>
        <v>0</v>
      </c>
    </row>
    <row r="109" spans="1:8" ht="63" x14ac:dyDescent="0.2">
      <c r="A109" s="10">
        <v>107</v>
      </c>
      <c r="B109" s="39" t="s">
        <v>342</v>
      </c>
      <c r="C109" s="3" t="s">
        <v>17</v>
      </c>
      <c r="D109" s="16">
        <v>890</v>
      </c>
      <c r="E109" s="15"/>
      <c r="F109" s="1">
        <f t="shared" si="7"/>
        <v>0</v>
      </c>
      <c r="G109" s="1">
        <f t="shared" si="8"/>
        <v>0</v>
      </c>
      <c r="H109" s="37">
        <f t="shared" si="9"/>
        <v>0</v>
      </c>
    </row>
    <row r="110" spans="1:8" ht="63" x14ac:dyDescent="0.2">
      <c r="A110" s="10">
        <v>108</v>
      </c>
      <c r="B110" s="39" t="s">
        <v>134</v>
      </c>
      <c r="C110" s="3" t="s">
        <v>17</v>
      </c>
      <c r="D110" s="16">
        <v>4800</v>
      </c>
      <c r="E110" s="15"/>
      <c r="F110" s="1">
        <f t="shared" si="7"/>
        <v>0</v>
      </c>
      <c r="G110" s="1">
        <f t="shared" si="8"/>
        <v>0</v>
      </c>
      <c r="H110" s="37">
        <f t="shared" si="9"/>
        <v>0</v>
      </c>
    </row>
    <row r="111" spans="1:8" ht="31.5" x14ac:dyDescent="0.2">
      <c r="A111" s="10">
        <v>109</v>
      </c>
      <c r="B111" s="39" t="s">
        <v>178</v>
      </c>
      <c r="C111" s="3" t="s">
        <v>5</v>
      </c>
      <c r="D111" s="16">
        <v>40</v>
      </c>
      <c r="E111" s="15"/>
      <c r="F111" s="1">
        <f t="shared" si="7"/>
        <v>0</v>
      </c>
      <c r="G111" s="1">
        <f t="shared" si="8"/>
        <v>0</v>
      </c>
      <c r="H111" s="37">
        <f t="shared" si="9"/>
        <v>0</v>
      </c>
    </row>
    <row r="112" spans="1:8" ht="31.5" x14ac:dyDescent="0.2">
      <c r="A112" s="10">
        <v>110</v>
      </c>
      <c r="B112" s="39" t="s">
        <v>253</v>
      </c>
      <c r="C112" s="3" t="s">
        <v>5</v>
      </c>
      <c r="D112" s="16">
        <v>50</v>
      </c>
      <c r="E112" s="15"/>
      <c r="F112" s="1">
        <f t="shared" si="7"/>
        <v>0</v>
      </c>
      <c r="G112" s="1">
        <f t="shared" si="8"/>
        <v>0</v>
      </c>
      <c r="H112" s="37">
        <f t="shared" si="9"/>
        <v>0</v>
      </c>
    </row>
    <row r="113" spans="1:8" ht="31.5" x14ac:dyDescent="0.2">
      <c r="A113" s="10">
        <v>111</v>
      </c>
      <c r="B113" s="39" t="s">
        <v>206</v>
      </c>
      <c r="C113" s="4" t="s">
        <v>17</v>
      </c>
      <c r="D113" s="16">
        <v>65</v>
      </c>
      <c r="E113" s="15"/>
      <c r="F113" s="1">
        <f t="shared" si="7"/>
        <v>0</v>
      </c>
      <c r="G113" s="1">
        <f t="shared" si="8"/>
        <v>0</v>
      </c>
      <c r="H113" s="37">
        <f t="shared" si="9"/>
        <v>0</v>
      </c>
    </row>
    <row r="114" spans="1:8" ht="31.5" x14ac:dyDescent="0.2">
      <c r="A114" s="10">
        <v>112</v>
      </c>
      <c r="B114" s="39" t="s">
        <v>254</v>
      </c>
      <c r="C114" s="4" t="s">
        <v>5</v>
      </c>
      <c r="D114" s="16">
        <v>120</v>
      </c>
      <c r="E114" s="15"/>
      <c r="F114" s="1">
        <f t="shared" si="7"/>
        <v>0</v>
      </c>
      <c r="G114" s="1">
        <f t="shared" si="8"/>
        <v>0</v>
      </c>
      <c r="H114" s="37">
        <f t="shared" si="9"/>
        <v>0</v>
      </c>
    </row>
    <row r="115" spans="1:8" ht="31.5" x14ac:dyDescent="0.2">
      <c r="A115" s="10">
        <v>113</v>
      </c>
      <c r="B115" s="39" t="s">
        <v>4</v>
      </c>
      <c r="C115" s="3" t="s">
        <v>5</v>
      </c>
      <c r="D115" s="16">
        <v>550</v>
      </c>
      <c r="E115" s="15"/>
      <c r="F115" s="1">
        <f t="shared" si="7"/>
        <v>0</v>
      </c>
      <c r="G115" s="1">
        <f t="shared" si="8"/>
        <v>0</v>
      </c>
      <c r="H115" s="37">
        <f t="shared" si="9"/>
        <v>0</v>
      </c>
    </row>
    <row r="116" spans="1:8" ht="47.25" x14ac:dyDescent="0.2">
      <c r="A116" s="10">
        <v>114</v>
      </c>
      <c r="B116" s="39" t="s">
        <v>288</v>
      </c>
      <c r="C116" s="3" t="s">
        <v>5</v>
      </c>
      <c r="D116" s="16">
        <v>100</v>
      </c>
      <c r="E116" s="15"/>
      <c r="F116" s="1">
        <f t="shared" si="7"/>
        <v>0</v>
      </c>
      <c r="G116" s="1">
        <f t="shared" si="8"/>
        <v>0</v>
      </c>
      <c r="H116" s="37">
        <f t="shared" si="9"/>
        <v>0</v>
      </c>
    </row>
    <row r="117" spans="1:8" ht="31.5" x14ac:dyDescent="0.2">
      <c r="A117" s="10">
        <v>115</v>
      </c>
      <c r="B117" s="39" t="s">
        <v>3</v>
      </c>
      <c r="C117" s="3" t="s">
        <v>5</v>
      </c>
      <c r="D117" s="16">
        <v>31700</v>
      </c>
      <c r="E117" s="15"/>
      <c r="F117" s="1">
        <f t="shared" si="7"/>
        <v>0</v>
      </c>
      <c r="G117" s="1">
        <f t="shared" si="8"/>
        <v>0</v>
      </c>
      <c r="H117" s="37">
        <f t="shared" si="9"/>
        <v>0</v>
      </c>
    </row>
    <row r="118" spans="1:8" ht="31.5" x14ac:dyDescent="0.2">
      <c r="A118" s="10">
        <v>116</v>
      </c>
      <c r="B118" s="39" t="s">
        <v>20</v>
      </c>
      <c r="C118" s="3" t="s">
        <v>17</v>
      </c>
      <c r="D118" s="16">
        <v>780</v>
      </c>
      <c r="E118" s="15"/>
      <c r="F118" s="1">
        <f t="shared" si="7"/>
        <v>0</v>
      </c>
      <c r="G118" s="1">
        <f t="shared" si="8"/>
        <v>0</v>
      </c>
      <c r="H118" s="37">
        <f t="shared" si="9"/>
        <v>0</v>
      </c>
    </row>
    <row r="119" spans="1:8" x14ac:dyDescent="0.2">
      <c r="A119" s="10">
        <v>117</v>
      </c>
      <c r="B119" s="39" t="s">
        <v>184</v>
      </c>
      <c r="C119" s="3" t="s">
        <v>17</v>
      </c>
      <c r="D119" s="16">
        <v>740</v>
      </c>
      <c r="E119" s="15"/>
      <c r="F119" s="1">
        <f t="shared" si="7"/>
        <v>0</v>
      </c>
      <c r="G119" s="1">
        <f t="shared" si="8"/>
        <v>0</v>
      </c>
      <c r="H119" s="37">
        <f t="shared" si="9"/>
        <v>0</v>
      </c>
    </row>
    <row r="120" spans="1:8" x14ac:dyDescent="0.2">
      <c r="A120" s="10">
        <v>118</v>
      </c>
      <c r="B120" s="42" t="s">
        <v>225</v>
      </c>
      <c r="C120" s="8" t="s">
        <v>17</v>
      </c>
      <c r="D120" s="16">
        <v>30</v>
      </c>
      <c r="E120" s="8"/>
      <c r="F120" s="12">
        <f t="shared" si="7"/>
        <v>0</v>
      </c>
      <c r="G120" s="1">
        <f t="shared" si="8"/>
        <v>0</v>
      </c>
      <c r="H120" s="37">
        <f t="shared" si="9"/>
        <v>0</v>
      </c>
    </row>
    <row r="121" spans="1:8" x14ac:dyDescent="0.2">
      <c r="A121" s="10">
        <v>119</v>
      </c>
      <c r="B121" s="42" t="s">
        <v>226</v>
      </c>
      <c r="C121" s="8" t="s">
        <v>229</v>
      </c>
      <c r="D121" s="16">
        <v>35</v>
      </c>
      <c r="E121" s="8"/>
      <c r="F121" s="12">
        <f t="shared" si="7"/>
        <v>0</v>
      </c>
      <c r="G121" s="1">
        <f t="shared" si="8"/>
        <v>0</v>
      </c>
      <c r="H121" s="37">
        <f t="shared" si="9"/>
        <v>0</v>
      </c>
    </row>
    <row r="122" spans="1:8" x14ac:dyDescent="0.2">
      <c r="A122" s="10">
        <v>120</v>
      </c>
      <c r="B122" s="42" t="s">
        <v>227</v>
      </c>
      <c r="C122" s="8" t="s">
        <v>17</v>
      </c>
      <c r="D122" s="16">
        <v>70</v>
      </c>
      <c r="E122" s="8"/>
      <c r="F122" s="12">
        <f t="shared" si="7"/>
        <v>0</v>
      </c>
      <c r="G122" s="1">
        <f t="shared" si="8"/>
        <v>0</v>
      </c>
      <c r="H122" s="37">
        <f t="shared" si="9"/>
        <v>0</v>
      </c>
    </row>
    <row r="123" spans="1:8" ht="31.5" x14ac:dyDescent="0.2">
      <c r="A123" s="10">
        <v>121</v>
      </c>
      <c r="B123" s="39" t="s">
        <v>289</v>
      </c>
      <c r="C123" s="3" t="s">
        <v>5</v>
      </c>
      <c r="D123" s="16">
        <v>95</v>
      </c>
      <c r="E123" s="15"/>
      <c r="F123" s="1">
        <f t="shared" si="7"/>
        <v>0</v>
      </c>
      <c r="G123" s="1">
        <f t="shared" si="8"/>
        <v>0</v>
      </c>
      <c r="H123" s="37">
        <f t="shared" si="9"/>
        <v>0</v>
      </c>
    </row>
    <row r="124" spans="1:8" x14ac:dyDescent="0.2">
      <c r="A124" s="10">
        <v>122</v>
      </c>
      <c r="B124" s="39" t="s">
        <v>179</v>
      </c>
      <c r="C124" s="3" t="s">
        <v>17</v>
      </c>
      <c r="D124" s="16">
        <v>100</v>
      </c>
      <c r="E124" s="15"/>
      <c r="F124" s="1">
        <f t="shared" si="7"/>
        <v>0</v>
      </c>
      <c r="G124" s="1">
        <f t="shared" si="8"/>
        <v>0</v>
      </c>
      <c r="H124" s="37">
        <f t="shared" si="9"/>
        <v>0</v>
      </c>
    </row>
    <row r="125" spans="1:8" ht="31.5" x14ac:dyDescent="0.2">
      <c r="A125" s="10">
        <v>123</v>
      </c>
      <c r="B125" s="39" t="s">
        <v>208</v>
      </c>
      <c r="C125" s="3" t="s">
        <v>5</v>
      </c>
      <c r="D125" s="16">
        <v>8</v>
      </c>
      <c r="E125" s="15"/>
      <c r="F125" s="1">
        <f t="shared" si="7"/>
        <v>0</v>
      </c>
      <c r="G125" s="1">
        <f t="shared" si="8"/>
        <v>0</v>
      </c>
      <c r="H125" s="37">
        <f t="shared" si="9"/>
        <v>0</v>
      </c>
    </row>
    <row r="126" spans="1:8" ht="31.5" x14ac:dyDescent="0.2">
      <c r="A126" s="10">
        <v>124</v>
      </c>
      <c r="B126" s="39" t="s">
        <v>209</v>
      </c>
      <c r="C126" s="3" t="s">
        <v>5</v>
      </c>
      <c r="D126" s="16">
        <v>40</v>
      </c>
      <c r="E126" s="15"/>
      <c r="F126" s="1">
        <f t="shared" si="7"/>
        <v>0</v>
      </c>
      <c r="G126" s="1">
        <f t="shared" si="8"/>
        <v>0</v>
      </c>
      <c r="H126" s="37">
        <f t="shared" si="9"/>
        <v>0</v>
      </c>
    </row>
    <row r="127" spans="1:8" ht="31.5" x14ac:dyDescent="0.2">
      <c r="A127" s="10">
        <v>125</v>
      </c>
      <c r="B127" s="39" t="s">
        <v>0</v>
      </c>
      <c r="C127" s="3" t="s">
        <v>17</v>
      </c>
      <c r="D127" s="16">
        <v>37</v>
      </c>
      <c r="E127" s="15"/>
      <c r="F127" s="1">
        <f t="shared" si="7"/>
        <v>0</v>
      </c>
      <c r="G127" s="1">
        <f t="shared" si="8"/>
        <v>0</v>
      </c>
      <c r="H127" s="37">
        <f t="shared" si="9"/>
        <v>0</v>
      </c>
    </row>
    <row r="128" spans="1:8" ht="31.5" x14ac:dyDescent="0.2">
      <c r="A128" s="10">
        <v>126</v>
      </c>
      <c r="B128" s="39" t="s">
        <v>25</v>
      </c>
      <c r="C128" s="3" t="s">
        <v>17</v>
      </c>
      <c r="D128" s="16">
        <v>25</v>
      </c>
      <c r="E128" s="15"/>
      <c r="F128" s="1">
        <f t="shared" si="7"/>
        <v>0</v>
      </c>
      <c r="G128" s="1">
        <f t="shared" si="8"/>
        <v>0</v>
      </c>
      <c r="H128" s="37">
        <f t="shared" si="9"/>
        <v>0</v>
      </c>
    </row>
    <row r="129" spans="1:8" ht="31.5" x14ac:dyDescent="0.2">
      <c r="A129" s="10">
        <v>127</v>
      </c>
      <c r="B129" s="39" t="s">
        <v>26</v>
      </c>
      <c r="C129" s="3" t="s">
        <v>17</v>
      </c>
      <c r="D129" s="16">
        <v>25</v>
      </c>
      <c r="E129" s="15"/>
      <c r="F129" s="1">
        <f t="shared" si="7"/>
        <v>0</v>
      </c>
      <c r="G129" s="1">
        <f t="shared" si="8"/>
        <v>0</v>
      </c>
      <c r="H129" s="37">
        <f t="shared" si="9"/>
        <v>0</v>
      </c>
    </row>
    <row r="130" spans="1:8" ht="31.5" x14ac:dyDescent="0.2">
      <c r="A130" s="10">
        <v>128</v>
      </c>
      <c r="B130" s="39" t="s">
        <v>15</v>
      </c>
      <c r="C130" s="3" t="s">
        <v>17</v>
      </c>
      <c r="D130" s="16">
        <v>25</v>
      </c>
      <c r="E130" s="15"/>
      <c r="F130" s="1">
        <f t="shared" si="7"/>
        <v>0</v>
      </c>
      <c r="G130" s="1">
        <f t="shared" si="8"/>
        <v>0</v>
      </c>
      <c r="H130" s="37">
        <f t="shared" si="9"/>
        <v>0</v>
      </c>
    </row>
    <row r="131" spans="1:8" ht="63" x14ac:dyDescent="0.2">
      <c r="A131" s="10">
        <v>129</v>
      </c>
      <c r="B131" s="43" t="s">
        <v>212</v>
      </c>
      <c r="C131" s="5" t="s">
        <v>17</v>
      </c>
      <c r="D131" s="16">
        <v>6000</v>
      </c>
      <c r="E131" s="15"/>
      <c r="F131" s="1">
        <f t="shared" ref="F131:F194" si="10">D131*E131</f>
        <v>0</v>
      </c>
      <c r="G131" s="1">
        <f t="shared" si="8"/>
        <v>0</v>
      </c>
      <c r="H131" s="37">
        <f t="shared" si="9"/>
        <v>0</v>
      </c>
    </row>
    <row r="132" spans="1:8" ht="47.25" x14ac:dyDescent="0.2">
      <c r="A132" s="10">
        <v>130</v>
      </c>
      <c r="B132" s="39" t="s">
        <v>290</v>
      </c>
      <c r="C132" s="3" t="s">
        <v>17</v>
      </c>
      <c r="D132" s="16">
        <v>2300</v>
      </c>
      <c r="E132" s="15"/>
      <c r="F132" s="1">
        <f t="shared" si="10"/>
        <v>0</v>
      </c>
      <c r="G132" s="1">
        <f t="shared" ref="G132:G197" si="11">F132*0.22</f>
        <v>0</v>
      </c>
      <c r="H132" s="37">
        <f t="shared" ref="H132:H197" si="12">F132+G132</f>
        <v>0</v>
      </c>
    </row>
    <row r="133" spans="1:8" ht="47.25" x14ac:dyDescent="0.2">
      <c r="A133" s="10">
        <v>131</v>
      </c>
      <c r="B133" s="39" t="s">
        <v>291</v>
      </c>
      <c r="C133" s="3" t="s">
        <v>17</v>
      </c>
      <c r="D133" s="16">
        <v>2650</v>
      </c>
      <c r="E133" s="15"/>
      <c r="F133" s="1">
        <f t="shared" si="10"/>
        <v>0</v>
      </c>
      <c r="G133" s="1">
        <f t="shared" si="11"/>
        <v>0</v>
      </c>
      <c r="H133" s="37">
        <f t="shared" si="12"/>
        <v>0</v>
      </c>
    </row>
    <row r="134" spans="1:8" ht="31.5" x14ac:dyDescent="0.2">
      <c r="A134" s="10">
        <v>132</v>
      </c>
      <c r="B134" s="39" t="s">
        <v>271</v>
      </c>
      <c r="C134" s="3" t="s">
        <v>17</v>
      </c>
      <c r="D134" s="16">
        <v>3250</v>
      </c>
      <c r="E134" s="15"/>
      <c r="F134" s="1">
        <f t="shared" si="10"/>
        <v>0</v>
      </c>
      <c r="G134" s="1">
        <f t="shared" si="11"/>
        <v>0</v>
      </c>
      <c r="H134" s="37">
        <f t="shared" si="12"/>
        <v>0</v>
      </c>
    </row>
    <row r="135" spans="1:8" ht="47.25" x14ac:dyDescent="0.2">
      <c r="A135" s="10">
        <v>133</v>
      </c>
      <c r="B135" s="39" t="s">
        <v>272</v>
      </c>
      <c r="C135" s="3" t="s">
        <v>17</v>
      </c>
      <c r="D135" s="16">
        <v>2000</v>
      </c>
      <c r="E135" s="15"/>
      <c r="F135" s="1">
        <f t="shared" si="10"/>
        <v>0</v>
      </c>
      <c r="G135" s="1">
        <f t="shared" si="11"/>
        <v>0</v>
      </c>
      <c r="H135" s="37">
        <f t="shared" si="12"/>
        <v>0</v>
      </c>
    </row>
    <row r="136" spans="1:8" ht="47.25" x14ac:dyDescent="0.2">
      <c r="A136" s="10">
        <v>134</v>
      </c>
      <c r="B136" s="43" t="s">
        <v>160</v>
      </c>
      <c r="C136" s="5" t="s">
        <v>17</v>
      </c>
      <c r="D136" s="16">
        <v>120</v>
      </c>
      <c r="E136" s="15"/>
      <c r="F136" s="1">
        <f t="shared" si="10"/>
        <v>0</v>
      </c>
      <c r="G136" s="1">
        <f t="shared" si="11"/>
        <v>0</v>
      </c>
      <c r="H136" s="37">
        <f t="shared" si="12"/>
        <v>0</v>
      </c>
    </row>
    <row r="137" spans="1:8" x14ac:dyDescent="0.2">
      <c r="A137" s="10">
        <v>135</v>
      </c>
      <c r="B137" s="42" t="s">
        <v>230</v>
      </c>
      <c r="C137" s="8" t="s">
        <v>91</v>
      </c>
      <c r="D137" s="16">
        <v>400</v>
      </c>
      <c r="E137" s="8"/>
      <c r="F137" s="12">
        <f t="shared" si="10"/>
        <v>0</v>
      </c>
      <c r="G137" s="1">
        <f t="shared" si="11"/>
        <v>0</v>
      </c>
      <c r="H137" s="37">
        <f t="shared" si="12"/>
        <v>0</v>
      </c>
    </row>
    <row r="138" spans="1:8" x14ac:dyDescent="0.2">
      <c r="A138" s="10">
        <v>136</v>
      </c>
      <c r="B138" s="42" t="s">
        <v>292</v>
      </c>
      <c r="C138" s="8" t="s">
        <v>17</v>
      </c>
      <c r="D138" s="16">
        <v>130</v>
      </c>
      <c r="E138" s="8"/>
      <c r="F138" s="12">
        <f t="shared" si="10"/>
        <v>0</v>
      </c>
      <c r="G138" s="1">
        <f t="shared" si="11"/>
        <v>0</v>
      </c>
      <c r="H138" s="37">
        <f t="shared" si="12"/>
        <v>0</v>
      </c>
    </row>
    <row r="139" spans="1:8" ht="30" x14ac:dyDescent="0.2">
      <c r="A139" s="10">
        <v>137</v>
      </c>
      <c r="B139" s="42" t="s">
        <v>231</v>
      </c>
      <c r="C139" s="8" t="s">
        <v>91</v>
      </c>
      <c r="D139" s="16">
        <v>90</v>
      </c>
      <c r="E139" s="8"/>
      <c r="F139" s="12">
        <f t="shared" si="10"/>
        <v>0</v>
      </c>
      <c r="G139" s="1">
        <f t="shared" si="11"/>
        <v>0</v>
      </c>
      <c r="H139" s="37">
        <f t="shared" si="12"/>
        <v>0</v>
      </c>
    </row>
    <row r="140" spans="1:8" x14ac:dyDescent="0.2">
      <c r="A140" s="10">
        <v>138</v>
      </c>
      <c r="B140" s="39" t="s">
        <v>2</v>
      </c>
      <c r="C140" s="3" t="s">
        <v>17</v>
      </c>
      <c r="D140" s="16">
        <v>200</v>
      </c>
      <c r="E140" s="15"/>
      <c r="F140" s="1">
        <f t="shared" si="10"/>
        <v>0</v>
      </c>
      <c r="G140" s="1">
        <f t="shared" si="11"/>
        <v>0</v>
      </c>
      <c r="H140" s="37">
        <f t="shared" si="12"/>
        <v>0</v>
      </c>
    </row>
    <row r="141" spans="1:8" x14ac:dyDescent="0.2">
      <c r="A141" s="10">
        <v>139</v>
      </c>
      <c r="B141" s="39" t="s">
        <v>1</v>
      </c>
      <c r="C141" s="3" t="s">
        <v>17</v>
      </c>
      <c r="D141" s="16">
        <v>480</v>
      </c>
      <c r="E141" s="15"/>
      <c r="F141" s="1">
        <f t="shared" si="10"/>
        <v>0</v>
      </c>
      <c r="G141" s="1">
        <f t="shared" si="11"/>
        <v>0</v>
      </c>
      <c r="H141" s="37">
        <f t="shared" si="12"/>
        <v>0</v>
      </c>
    </row>
    <row r="142" spans="1:8" x14ac:dyDescent="0.2">
      <c r="A142" s="10">
        <v>140</v>
      </c>
      <c r="B142" s="39" t="s">
        <v>27</v>
      </c>
      <c r="C142" s="3" t="s">
        <v>17</v>
      </c>
      <c r="D142" s="16">
        <v>1600</v>
      </c>
      <c r="E142" s="15"/>
      <c r="F142" s="1">
        <f t="shared" si="10"/>
        <v>0</v>
      </c>
      <c r="G142" s="1">
        <f t="shared" si="11"/>
        <v>0</v>
      </c>
      <c r="H142" s="37">
        <f t="shared" si="12"/>
        <v>0</v>
      </c>
    </row>
    <row r="143" spans="1:8" ht="31.5" x14ac:dyDescent="0.2">
      <c r="A143" s="10">
        <v>141</v>
      </c>
      <c r="B143" s="39" t="s">
        <v>52</v>
      </c>
      <c r="C143" s="3" t="s">
        <v>17</v>
      </c>
      <c r="D143" s="16">
        <v>2900</v>
      </c>
      <c r="E143" s="15"/>
      <c r="F143" s="1">
        <f t="shared" si="10"/>
        <v>0</v>
      </c>
      <c r="G143" s="1">
        <f t="shared" si="11"/>
        <v>0</v>
      </c>
      <c r="H143" s="37">
        <f t="shared" si="12"/>
        <v>0</v>
      </c>
    </row>
    <row r="144" spans="1:8" ht="31.5" x14ac:dyDescent="0.2">
      <c r="A144" s="10">
        <v>142</v>
      </c>
      <c r="B144" s="39" t="s">
        <v>53</v>
      </c>
      <c r="C144" s="3" t="s">
        <v>17</v>
      </c>
      <c r="D144" s="16">
        <v>1200</v>
      </c>
      <c r="E144" s="15"/>
      <c r="F144" s="1">
        <f t="shared" si="10"/>
        <v>0</v>
      </c>
      <c r="G144" s="1">
        <f t="shared" si="11"/>
        <v>0</v>
      </c>
      <c r="H144" s="37">
        <f t="shared" si="12"/>
        <v>0</v>
      </c>
    </row>
    <row r="145" spans="1:8" ht="31.5" x14ac:dyDescent="0.2">
      <c r="A145" s="10">
        <v>143</v>
      </c>
      <c r="B145" s="39" t="s">
        <v>146</v>
      </c>
      <c r="C145" s="3" t="s">
        <v>17</v>
      </c>
      <c r="D145" s="16">
        <v>550</v>
      </c>
      <c r="E145" s="15"/>
      <c r="F145" s="1">
        <f t="shared" si="10"/>
        <v>0</v>
      </c>
      <c r="G145" s="1">
        <f t="shared" si="11"/>
        <v>0</v>
      </c>
      <c r="H145" s="37">
        <f t="shared" si="12"/>
        <v>0</v>
      </c>
    </row>
    <row r="146" spans="1:8" ht="31.5" x14ac:dyDescent="0.2">
      <c r="A146" s="10">
        <v>144</v>
      </c>
      <c r="B146" s="39" t="s">
        <v>255</v>
      </c>
      <c r="C146" s="3" t="s">
        <v>17</v>
      </c>
      <c r="D146" s="16">
        <v>460</v>
      </c>
      <c r="E146" s="15"/>
      <c r="F146" s="1">
        <f t="shared" si="10"/>
        <v>0</v>
      </c>
      <c r="G146" s="1">
        <f t="shared" si="11"/>
        <v>0</v>
      </c>
      <c r="H146" s="37">
        <f t="shared" si="12"/>
        <v>0</v>
      </c>
    </row>
    <row r="147" spans="1:8" ht="31.5" x14ac:dyDescent="0.2">
      <c r="A147" s="10">
        <v>145</v>
      </c>
      <c r="B147" s="43" t="s">
        <v>147</v>
      </c>
      <c r="C147" s="5" t="s">
        <v>17</v>
      </c>
      <c r="D147" s="16">
        <v>2500</v>
      </c>
      <c r="E147" s="15"/>
      <c r="F147" s="1">
        <f t="shared" si="10"/>
        <v>0</v>
      </c>
      <c r="G147" s="1">
        <f t="shared" si="11"/>
        <v>0</v>
      </c>
      <c r="H147" s="37">
        <f t="shared" si="12"/>
        <v>0</v>
      </c>
    </row>
    <row r="148" spans="1:8" ht="31.5" x14ac:dyDescent="0.2">
      <c r="A148" s="10">
        <v>146</v>
      </c>
      <c r="B148" s="43" t="s">
        <v>182</v>
      </c>
      <c r="C148" s="5" t="s">
        <v>17</v>
      </c>
      <c r="D148" s="16">
        <v>680</v>
      </c>
      <c r="E148" s="15"/>
      <c r="F148" s="1">
        <f t="shared" si="10"/>
        <v>0</v>
      </c>
      <c r="G148" s="1">
        <f t="shared" si="11"/>
        <v>0</v>
      </c>
      <c r="H148" s="37">
        <f t="shared" si="12"/>
        <v>0</v>
      </c>
    </row>
    <row r="149" spans="1:8" ht="31.5" x14ac:dyDescent="0.2">
      <c r="A149" s="10">
        <v>147</v>
      </c>
      <c r="B149" s="43" t="s">
        <v>256</v>
      </c>
      <c r="C149" s="5" t="s">
        <v>17</v>
      </c>
      <c r="D149" s="16">
        <v>1250</v>
      </c>
      <c r="E149" s="15"/>
      <c r="F149" s="1">
        <f t="shared" si="10"/>
        <v>0</v>
      </c>
      <c r="G149" s="1">
        <f t="shared" si="11"/>
        <v>0</v>
      </c>
      <c r="H149" s="37">
        <f t="shared" si="12"/>
        <v>0</v>
      </c>
    </row>
    <row r="150" spans="1:8" ht="31.5" x14ac:dyDescent="0.2">
      <c r="A150" s="10">
        <v>148</v>
      </c>
      <c r="B150" s="39" t="s">
        <v>257</v>
      </c>
      <c r="C150" s="3" t="s">
        <v>17</v>
      </c>
      <c r="D150" s="16">
        <v>3520</v>
      </c>
      <c r="E150" s="15"/>
      <c r="F150" s="1">
        <f t="shared" si="10"/>
        <v>0</v>
      </c>
      <c r="G150" s="1">
        <f t="shared" si="11"/>
        <v>0</v>
      </c>
      <c r="H150" s="37">
        <f t="shared" si="12"/>
        <v>0</v>
      </c>
    </row>
    <row r="151" spans="1:8" ht="31.5" x14ac:dyDescent="0.2">
      <c r="A151" s="10">
        <v>149</v>
      </c>
      <c r="B151" s="39" t="s">
        <v>183</v>
      </c>
      <c r="C151" s="3" t="s">
        <v>17</v>
      </c>
      <c r="D151" s="16">
        <v>3500</v>
      </c>
      <c r="E151" s="15"/>
      <c r="F151" s="1">
        <f t="shared" si="10"/>
        <v>0</v>
      </c>
      <c r="G151" s="1">
        <f t="shared" si="11"/>
        <v>0</v>
      </c>
      <c r="H151" s="37">
        <f t="shared" si="12"/>
        <v>0</v>
      </c>
    </row>
    <row r="152" spans="1:8" ht="31.5" x14ac:dyDescent="0.2">
      <c r="A152" s="10">
        <v>150</v>
      </c>
      <c r="B152" s="39" t="s">
        <v>258</v>
      </c>
      <c r="C152" s="3" t="s">
        <v>17</v>
      </c>
      <c r="D152" s="16">
        <v>1700</v>
      </c>
      <c r="E152" s="15"/>
      <c r="F152" s="1">
        <f t="shared" si="10"/>
        <v>0</v>
      </c>
      <c r="G152" s="1">
        <f t="shared" si="11"/>
        <v>0</v>
      </c>
      <c r="H152" s="37">
        <f t="shared" si="12"/>
        <v>0</v>
      </c>
    </row>
    <row r="153" spans="1:8" ht="31.5" x14ac:dyDescent="0.2">
      <c r="A153" s="10">
        <v>151</v>
      </c>
      <c r="B153" s="39" t="s">
        <v>162</v>
      </c>
      <c r="C153" s="3" t="s">
        <v>17</v>
      </c>
      <c r="D153" s="16">
        <v>740</v>
      </c>
      <c r="E153" s="15"/>
      <c r="F153" s="1">
        <f t="shared" si="10"/>
        <v>0</v>
      </c>
      <c r="G153" s="1">
        <f t="shared" si="11"/>
        <v>0</v>
      </c>
      <c r="H153" s="37">
        <f t="shared" si="12"/>
        <v>0</v>
      </c>
    </row>
    <row r="154" spans="1:8" ht="31.5" x14ac:dyDescent="0.2">
      <c r="A154" s="10">
        <v>152</v>
      </c>
      <c r="B154" s="39" t="s">
        <v>54</v>
      </c>
      <c r="C154" s="3" t="s">
        <v>17</v>
      </c>
      <c r="D154" s="16">
        <v>8040</v>
      </c>
      <c r="E154" s="15"/>
      <c r="F154" s="1">
        <f t="shared" si="10"/>
        <v>0</v>
      </c>
      <c r="G154" s="1">
        <f t="shared" si="11"/>
        <v>0</v>
      </c>
      <c r="H154" s="37">
        <f t="shared" si="12"/>
        <v>0</v>
      </c>
    </row>
    <row r="155" spans="1:8" ht="31.5" x14ac:dyDescent="0.2">
      <c r="A155" s="10">
        <v>153</v>
      </c>
      <c r="B155" s="39" t="s">
        <v>193</v>
      </c>
      <c r="C155" s="3" t="s">
        <v>17</v>
      </c>
      <c r="D155" s="16">
        <v>8040</v>
      </c>
      <c r="E155" s="15"/>
      <c r="F155" s="1">
        <f t="shared" si="10"/>
        <v>0</v>
      </c>
      <c r="G155" s="1">
        <f t="shared" si="11"/>
        <v>0</v>
      </c>
      <c r="H155" s="37">
        <f t="shared" si="12"/>
        <v>0</v>
      </c>
    </row>
    <row r="156" spans="1:8" ht="31.5" x14ac:dyDescent="0.2">
      <c r="A156" s="10">
        <v>154</v>
      </c>
      <c r="B156" s="39" t="s">
        <v>55</v>
      </c>
      <c r="C156" s="3" t="s">
        <v>17</v>
      </c>
      <c r="D156" s="16">
        <v>20040</v>
      </c>
      <c r="E156" s="15"/>
      <c r="F156" s="1">
        <f t="shared" si="10"/>
        <v>0</v>
      </c>
      <c r="G156" s="1">
        <f t="shared" si="11"/>
        <v>0</v>
      </c>
      <c r="H156" s="37">
        <f t="shared" si="12"/>
        <v>0</v>
      </c>
    </row>
    <row r="157" spans="1:8" ht="31.5" x14ac:dyDescent="0.2">
      <c r="A157" s="10">
        <v>155</v>
      </c>
      <c r="B157" s="39" t="s">
        <v>194</v>
      </c>
      <c r="C157" s="3" t="s">
        <v>195</v>
      </c>
      <c r="D157" s="16">
        <v>60040</v>
      </c>
      <c r="E157" s="15"/>
      <c r="F157" s="1">
        <f t="shared" si="10"/>
        <v>0</v>
      </c>
      <c r="G157" s="1">
        <f t="shared" si="11"/>
        <v>0</v>
      </c>
      <c r="H157" s="37">
        <f t="shared" si="12"/>
        <v>0</v>
      </c>
    </row>
    <row r="158" spans="1:8" ht="31.5" x14ac:dyDescent="0.2">
      <c r="A158" s="10">
        <v>156</v>
      </c>
      <c r="B158" s="43" t="s">
        <v>181</v>
      </c>
      <c r="C158" s="3" t="s">
        <v>17</v>
      </c>
      <c r="D158" s="16">
        <v>8000</v>
      </c>
      <c r="E158" s="15"/>
      <c r="F158" s="1">
        <f t="shared" si="10"/>
        <v>0</v>
      </c>
      <c r="G158" s="1">
        <f t="shared" si="11"/>
        <v>0</v>
      </c>
      <c r="H158" s="37">
        <f t="shared" si="12"/>
        <v>0</v>
      </c>
    </row>
    <row r="159" spans="1:8" ht="31.5" x14ac:dyDescent="0.2">
      <c r="A159" s="10">
        <v>157</v>
      </c>
      <c r="B159" s="43" t="s">
        <v>293</v>
      </c>
      <c r="C159" s="3" t="s">
        <v>17</v>
      </c>
      <c r="D159" s="16">
        <v>4000</v>
      </c>
      <c r="E159" s="15"/>
      <c r="F159" s="1">
        <f t="shared" si="10"/>
        <v>0</v>
      </c>
      <c r="G159" s="1">
        <f t="shared" si="11"/>
        <v>0</v>
      </c>
      <c r="H159" s="37">
        <f t="shared" si="12"/>
        <v>0</v>
      </c>
    </row>
    <row r="160" spans="1:8" ht="31.5" x14ac:dyDescent="0.2">
      <c r="A160" s="10">
        <v>158</v>
      </c>
      <c r="B160" s="43" t="s">
        <v>196</v>
      </c>
      <c r="C160" s="5" t="s">
        <v>17</v>
      </c>
      <c r="D160" s="16">
        <v>28040</v>
      </c>
      <c r="E160" s="15"/>
      <c r="F160" s="1">
        <f t="shared" si="10"/>
        <v>0</v>
      </c>
      <c r="G160" s="1">
        <f t="shared" si="11"/>
        <v>0</v>
      </c>
      <c r="H160" s="37">
        <f t="shared" si="12"/>
        <v>0</v>
      </c>
    </row>
    <row r="161" spans="1:8" ht="31.5" x14ac:dyDescent="0.2">
      <c r="A161" s="10">
        <v>159</v>
      </c>
      <c r="B161" s="43" t="s">
        <v>197</v>
      </c>
      <c r="C161" s="5" t="s">
        <v>17</v>
      </c>
      <c r="D161" s="16">
        <v>100000</v>
      </c>
      <c r="E161" s="15"/>
      <c r="F161" s="1">
        <f t="shared" si="10"/>
        <v>0</v>
      </c>
      <c r="G161" s="1">
        <f t="shared" si="11"/>
        <v>0</v>
      </c>
      <c r="H161" s="37">
        <f t="shared" si="12"/>
        <v>0</v>
      </c>
    </row>
    <row r="162" spans="1:8" ht="31.5" x14ac:dyDescent="0.2">
      <c r="A162" s="10">
        <v>160</v>
      </c>
      <c r="B162" s="43" t="s">
        <v>95</v>
      </c>
      <c r="C162" s="5" t="s">
        <v>17</v>
      </c>
      <c r="D162" s="16">
        <v>12500</v>
      </c>
      <c r="E162" s="15"/>
      <c r="F162" s="1">
        <f t="shared" si="10"/>
        <v>0</v>
      </c>
      <c r="G162" s="1">
        <f t="shared" si="11"/>
        <v>0</v>
      </c>
      <c r="H162" s="37">
        <f t="shared" si="12"/>
        <v>0</v>
      </c>
    </row>
    <row r="163" spans="1:8" ht="31.5" x14ac:dyDescent="0.2">
      <c r="A163" s="10">
        <v>161</v>
      </c>
      <c r="B163" s="43" t="s">
        <v>198</v>
      </c>
      <c r="C163" s="5" t="s">
        <v>17</v>
      </c>
      <c r="D163" s="16">
        <v>2880</v>
      </c>
      <c r="E163" s="15"/>
      <c r="F163" s="1">
        <f t="shared" si="10"/>
        <v>0</v>
      </c>
      <c r="G163" s="1">
        <f t="shared" si="11"/>
        <v>0</v>
      </c>
      <c r="H163" s="37">
        <f t="shared" si="12"/>
        <v>0</v>
      </c>
    </row>
    <row r="164" spans="1:8" ht="31.5" x14ac:dyDescent="0.2">
      <c r="A164" s="10">
        <v>162</v>
      </c>
      <c r="B164" s="39" t="s">
        <v>68</v>
      </c>
      <c r="C164" s="3" t="s">
        <v>17</v>
      </c>
      <c r="D164" s="16">
        <v>10000</v>
      </c>
      <c r="E164" s="15"/>
      <c r="F164" s="1">
        <f t="shared" si="10"/>
        <v>0</v>
      </c>
      <c r="G164" s="1">
        <f t="shared" si="11"/>
        <v>0</v>
      </c>
      <c r="H164" s="37">
        <f t="shared" si="12"/>
        <v>0</v>
      </c>
    </row>
    <row r="165" spans="1:8" ht="31.5" x14ac:dyDescent="0.2">
      <c r="A165" s="10">
        <v>163</v>
      </c>
      <c r="B165" s="39" t="s">
        <v>199</v>
      </c>
      <c r="C165" s="3" t="s">
        <v>17</v>
      </c>
      <c r="D165" s="16">
        <v>32000</v>
      </c>
      <c r="E165" s="15"/>
      <c r="F165" s="1">
        <f t="shared" si="10"/>
        <v>0</v>
      </c>
      <c r="G165" s="1">
        <f t="shared" si="11"/>
        <v>0</v>
      </c>
      <c r="H165" s="37">
        <f t="shared" si="12"/>
        <v>0</v>
      </c>
    </row>
    <row r="166" spans="1:8" ht="31.5" x14ac:dyDescent="0.2">
      <c r="A166" s="10">
        <v>164</v>
      </c>
      <c r="B166" s="43" t="s">
        <v>201</v>
      </c>
      <c r="C166" s="5" t="s">
        <v>17</v>
      </c>
      <c r="D166" s="16">
        <v>1500</v>
      </c>
      <c r="E166" s="15"/>
      <c r="F166" s="1">
        <f t="shared" si="10"/>
        <v>0</v>
      </c>
      <c r="G166" s="1">
        <f t="shared" si="11"/>
        <v>0</v>
      </c>
      <c r="H166" s="37">
        <f t="shared" si="12"/>
        <v>0</v>
      </c>
    </row>
    <row r="167" spans="1:8" ht="31.5" x14ac:dyDescent="0.2">
      <c r="A167" s="10">
        <v>165</v>
      </c>
      <c r="B167" s="43" t="s">
        <v>200</v>
      </c>
      <c r="C167" s="5" t="s">
        <v>17</v>
      </c>
      <c r="D167" s="16">
        <v>29200</v>
      </c>
      <c r="E167" s="15"/>
      <c r="F167" s="1">
        <f t="shared" si="10"/>
        <v>0</v>
      </c>
      <c r="G167" s="1">
        <f t="shared" si="11"/>
        <v>0</v>
      </c>
      <c r="H167" s="37">
        <f t="shared" si="12"/>
        <v>0</v>
      </c>
    </row>
    <row r="168" spans="1:8" x14ac:dyDescent="0.2">
      <c r="A168" s="10">
        <v>166</v>
      </c>
      <c r="B168" s="39" t="s">
        <v>56</v>
      </c>
      <c r="C168" s="3" t="s">
        <v>17</v>
      </c>
      <c r="D168" s="16">
        <v>4000</v>
      </c>
      <c r="E168" s="15"/>
      <c r="F168" s="1">
        <f t="shared" si="10"/>
        <v>0</v>
      </c>
      <c r="G168" s="1">
        <f t="shared" si="11"/>
        <v>0</v>
      </c>
      <c r="H168" s="37">
        <f t="shared" si="12"/>
        <v>0</v>
      </c>
    </row>
    <row r="169" spans="1:8" ht="31.5" x14ac:dyDescent="0.2">
      <c r="A169" s="10">
        <v>167</v>
      </c>
      <c r="B169" s="39" t="s">
        <v>148</v>
      </c>
      <c r="C169" s="3" t="s">
        <v>17</v>
      </c>
      <c r="D169" s="16">
        <v>4000</v>
      </c>
      <c r="E169" s="15"/>
      <c r="F169" s="1">
        <f t="shared" si="10"/>
        <v>0</v>
      </c>
      <c r="G169" s="1">
        <f t="shared" si="11"/>
        <v>0</v>
      </c>
      <c r="H169" s="37">
        <f t="shared" si="12"/>
        <v>0</v>
      </c>
    </row>
    <row r="170" spans="1:8" x14ac:dyDescent="0.2">
      <c r="A170" s="10">
        <v>168</v>
      </c>
      <c r="B170" s="39" t="s">
        <v>186</v>
      </c>
      <c r="C170" s="3" t="s">
        <v>17</v>
      </c>
      <c r="D170" s="16">
        <v>130</v>
      </c>
      <c r="E170" s="15"/>
      <c r="F170" s="1">
        <f t="shared" si="10"/>
        <v>0</v>
      </c>
      <c r="G170" s="1">
        <f t="shared" si="11"/>
        <v>0</v>
      </c>
      <c r="H170" s="37">
        <f t="shared" si="12"/>
        <v>0</v>
      </c>
    </row>
    <row r="171" spans="1:8" ht="31.5" x14ac:dyDescent="0.2">
      <c r="A171" s="10">
        <v>169</v>
      </c>
      <c r="B171" s="39" t="s">
        <v>100</v>
      </c>
      <c r="C171" s="3" t="s">
        <v>17</v>
      </c>
      <c r="D171" s="16">
        <v>260</v>
      </c>
      <c r="E171" s="15"/>
      <c r="F171" s="1">
        <f t="shared" si="10"/>
        <v>0</v>
      </c>
      <c r="G171" s="1">
        <f t="shared" si="11"/>
        <v>0</v>
      </c>
      <c r="H171" s="37">
        <f t="shared" si="12"/>
        <v>0</v>
      </c>
    </row>
    <row r="172" spans="1:8" ht="47.25" x14ac:dyDescent="0.2">
      <c r="A172" s="10">
        <v>170</v>
      </c>
      <c r="B172" s="39" t="s">
        <v>294</v>
      </c>
      <c r="C172" s="3" t="s">
        <v>17</v>
      </c>
      <c r="D172" s="16">
        <v>220</v>
      </c>
      <c r="E172" s="15"/>
      <c r="F172" s="1">
        <f t="shared" si="10"/>
        <v>0</v>
      </c>
      <c r="G172" s="1">
        <f t="shared" si="11"/>
        <v>0</v>
      </c>
      <c r="H172" s="37">
        <f t="shared" si="12"/>
        <v>0</v>
      </c>
    </row>
    <row r="173" spans="1:8" ht="31.5" x14ac:dyDescent="0.2">
      <c r="A173" s="10">
        <v>171</v>
      </c>
      <c r="B173" s="39" t="s">
        <v>101</v>
      </c>
      <c r="C173" s="3" t="s">
        <v>17</v>
      </c>
      <c r="D173" s="16">
        <v>590</v>
      </c>
      <c r="E173" s="15"/>
      <c r="F173" s="1">
        <f t="shared" si="10"/>
        <v>0</v>
      </c>
      <c r="G173" s="1">
        <f t="shared" si="11"/>
        <v>0</v>
      </c>
      <c r="H173" s="37">
        <f t="shared" si="12"/>
        <v>0</v>
      </c>
    </row>
    <row r="174" spans="1:8" ht="63" x14ac:dyDescent="0.2">
      <c r="A174" s="10">
        <v>172</v>
      </c>
      <c r="B174" s="39" t="s">
        <v>102</v>
      </c>
      <c r="C174" s="3" t="s">
        <v>17</v>
      </c>
      <c r="D174" s="16">
        <v>4850</v>
      </c>
      <c r="E174" s="15"/>
      <c r="F174" s="1">
        <f t="shared" si="10"/>
        <v>0</v>
      </c>
      <c r="G174" s="1">
        <f t="shared" si="11"/>
        <v>0</v>
      </c>
      <c r="H174" s="37">
        <f t="shared" si="12"/>
        <v>0</v>
      </c>
    </row>
    <row r="175" spans="1:8" ht="31.5" x14ac:dyDescent="0.2">
      <c r="A175" s="10">
        <v>173</v>
      </c>
      <c r="B175" s="43" t="s">
        <v>153</v>
      </c>
      <c r="C175" s="5" t="s">
        <v>17</v>
      </c>
      <c r="D175" s="16">
        <v>300</v>
      </c>
      <c r="E175" s="15"/>
      <c r="F175" s="1">
        <f t="shared" si="10"/>
        <v>0</v>
      </c>
      <c r="G175" s="1">
        <f t="shared" si="11"/>
        <v>0</v>
      </c>
      <c r="H175" s="37">
        <f t="shared" si="12"/>
        <v>0</v>
      </c>
    </row>
    <row r="176" spans="1:8" x14ac:dyDescent="0.2">
      <c r="A176" s="10">
        <v>174</v>
      </c>
      <c r="B176" s="39" t="s">
        <v>19</v>
      </c>
      <c r="C176" s="4" t="s">
        <v>17</v>
      </c>
      <c r="D176" s="16">
        <v>220</v>
      </c>
      <c r="E176" s="15"/>
      <c r="F176" s="1">
        <f t="shared" si="10"/>
        <v>0</v>
      </c>
      <c r="G176" s="1">
        <f t="shared" si="11"/>
        <v>0</v>
      </c>
      <c r="H176" s="37">
        <f t="shared" si="12"/>
        <v>0</v>
      </c>
    </row>
    <row r="177" spans="1:8" ht="47.25" x14ac:dyDescent="0.2">
      <c r="A177" s="10">
        <v>175</v>
      </c>
      <c r="B177" s="39" t="s">
        <v>295</v>
      </c>
      <c r="C177" s="4" t="s">
        <v>17</v>
      </c>
      <c r="D177" s="16">
        <v>220</v>
      </c>
      <c r="E177" s="15"/>
      <c r="F177" s="1">
        <f t="shared" si="10"/>
        <v>0</v>
      </c>
      <c r="G177" s="1">
        <f t="shared" si="11"/>
        <v>0</v>
      </c>
      <c r="H177" s="37">
        <f t="shared" si="12"/>
        <v>0</v>
      </c>
    </row>
    <row r="178" spans="1:8" ht="47.25" x14ac:dyDescent="0.2">
      <c r="A178" s="10">
        <v>176</v>
      </c>
      <c r="B178" s="39" t="s">
        <v>296</v>
      </c>
      <c r="C178" s="3" t="s">
        <v>5</v>
      </c>
      <c r="D178" s="16">
        <v>1700</v>
      </c>
      <c r="E178" s="15"/>
      <c r="F178" s="1">
        <f t="shared" si="10"/>
        <v>0</v>
      </c>
      <c r="G178" s="1">
        <f t="shared" si="11"/>
        <v>0</v>
      </c>
      <c r="H178" s="37">
        <f t="shared" si="12"/>
        <v>0</v>
      </c>
    </row>
    <row r="179" spans="1:8" ht="47.25" x14ac:dyDescent="0.2">
      <c r="A179" s="10">
        <v>177</v>
      </c>
      <c r="B179" s="39" t="s">
        <v>297</v>
      </c>
      <c r="C179" s="3" t="s">
        <v>5</v>
      </c>
      <c r="D179" s="16">
        <v>280</v>
      </c>
      <c r="E179" s="15"/>
      <c r="F179" s="1">
        <f t="shared" si="10"/>
        <v>0</v>
      </c>
      <c r="G179" s="1">
        <f t="shared" si="11"/>
        <v>0</v>
      </c>
      <c r="H179" s="37">
        <f t="shared" si="12"/>
        <v>0</v>
      </c>
    </row>
    <row r="180" spans="1:8" ht="47.25" x14ac:dyDescent="0.2">
      <c r="A180" s="10">
        <v>178</v>
      </c>
      <c r="B180" s="39" t="s">
        <v>165</v>
      </c>
      <c r="C180" s="3" t="s">
        <v>5</v>
      </c>
      <c r="D180" s="16">
        <v>420</v>
      </c>
      <c r="E180" s="15"/>
      <c r="F180" s="1">
        <f t="shared" si="10"/>
        <v>0</v>
      </c>
      <c r="G180" s="1">
        <f t="shared" si="11"/>
        <v>0</v>
      </c>
      <c r="H180" s="37">
        <f t="shared" si="12"/>
        <v>0</v>
      </c>
    </row>
    <row r="181" spans="1:8" x14ac:dyDescent="0.2">
      <c r="A181" s="10">
        <v>179</v>
      </c>
      <c r="B181" s="39" t="s">
        <v>45</v>
      </c>
      <c r="C181" s="3" t="s">
        <v>17</v>
      </c>
      <c r="D181" s="16">
        <v>160</v>
      </c>
      <c r="E181" s="15"/>
      <c r="F181" s="1">
        <f t="shared" si="10"/>
        <v>0</v>
      </c>
      <c r="G181" s="1">
        <f t="shared" si="11"/>
        <v>0</v>
      </c>
      <c r="H181" s="37">
        <f t="shared" si="12"/>
        <v>0</v>
      </c>
    </row>
    <row r="182" spans="1:8" x14ac:dyDescent="0.2">
      <c r="A182" s="10">
        <v>180</v>
      </c>
      <c r="B182" s="39" t="s">
        <v>7</v>
      </c>
      <c r="C182" s="3" t="s">
        <v>17</v>
      </c>
      <c r="D182" s="16">
        <v>80</v>
      </c>
      <c r="E182" s="15"/>
      <c r="F182" s="1">
        <f t="shared" si="10"/>
        <v>0</v>
      </c>
      <c r="G182" s="1">
        <f t="shared" si="11"/>
        <v>0</v>
      </c>
      <c r="H182" s="37">
        <f t="shared" si="12"/>
        <v>0</v>
      </c>
    </row>
    <row r="183" spans="1:8" ht="31.5" x14ac:dyDescent="0.2">
      <c r="A183" s="10">
        <v>181</v>
      </c>
      <c r="B183" s="39" t="s">
        <v>21</v>
      </c>
      <c r="C183" s="3" t="s">
        <v>17</v>
      </c>
      <c r="D183" s="16">
        <v>90</v>
      </c>
      <c r="E183" s="15"/>
      <c r="F183" s="1">
        <f t="shared" si="10"/>
        <v>0</v>
      </c>
      <c r="G183" s="1">
        <f t="shared" si="11"/>
        <v>0</v>
      </c>
      <c r="H183" s="37">
        <f t="shared" si="12"/>
        <v>0</v>
      </c>
    </row>
    <row r="184" spans="1:8" ht="31.5" x14ac:dyDescent="0.2">
      <c r="A184" s="10">
        <v>182</v>
      </c>
      <c r="B184" s="39" t="s">
        <v>22</v>
      </c>
      <c r="C184" s="3" t="s">
        <v>17</v>
      </c>
      <c r="D184" s="16">
        <v>90</v>
      </c>
      <c r="E184" s="15"/>
      <c r="F184" s="1">
        <f t="shared" si="10"/>
        <v>0</v>
      </c>
      <c r="G184" s="1">
        <f t="shared" si="11"/>
        <v>0</v>
      </c>
      <c r="H184" s="37">
        <f t="shared" si="12"/>
        <v>0</v>
      </c>
    </row>
    <row r="185" spans="1:8" x14ac:dyDescent="0.2">
      <c r="A185" s="10">
        <v>183</v>
      </c>
      <c r="B185" s="39" t="s">
        <v>34</v>
      </c>
      <c r="C185" s="4" t="s">
        <v>91</v>
      </c>
      <c r="D185" s="16">
        <v>20</v>
      </c>
      <c r="E185" s="15"/>
      <c r="F185" s="1">
        <f t="shared" si="10"/>
        <v>0</v>
      </c>
      <c r="G185" s="1">
        <f t="shared" si="11"/>
        <v>0</v>
      </c>
      <c r="H185" s="37">
        <f t="shared" si="12"/>
        <v>0</v>
      </c>
    </row>
    <row r="186" spans="1:8" ht="47.25" x14ac:dyDescent="0.2">
      <c r="A186" s="10">
        <v>184</v>
      </c>
      <c r="B186" s="43" t="s">
        <v>298</v>
      </c>
      <c r="C186" s="5" t="s">
        <v>33</v>
      </c>
      <c r="D186" s="16">
        <v>270</v>
      </c>
      <c r="E186" s="15"/>
      <c r="F186" s="1">
        <f t="shared" si="10"/>
        <v>0</v>
      </c>
      <c r="G186" s="1">
        <f t="shared" si="11"/>
        <v>0</v>
      </c>
      <c r="H186" s="37">
        <f t="shared" si="12"/>
        <v>0</v>
      </c>
    </row>
    <row r="187" spans="1:8" ht="31.5" x14ac:dyDescent="0.2">
      <c r="A187" s="10">
        <v>185</v>
      </c>
      <c r="B187" s="43" t="s">
        <v>119</v>
      </c>
      <c r="C187" s="5" t="s">
        <v>17</v>
      </c>
      <c r="D187" s="16">
        <v>160</v>
      </c>
      <c r="E187" s="15"/>
      <c r="F187" s="1">
        <f t="shared" si="10"/>
        <v>0</v>
      </c>
      <c r="G187" s="1">
        <f t="shared" si="11"/>
        <v>0</v>
      </c>
      <c r="H187" s="37">
        <f t="shared" si="12"/>
        <v>0</v>
      </c>
    </row>
    <row r="188" spans="1:8" ht="47.25" x14ac:dyDescent="0.2">
      <c r="A188" s="10">
        <v>186</v>
      </c>
      <c r="B188" s="39" t="s">
        <v>135</v>
      </c>
      <c r="C188" s="4" t="s">
        <v>17</v>
      </c>
      <c r="D188" s="16">
        <v>80</v>
      </c>
      <c r="E188" s="15"/>
      <c r="F188" s="1">
        <f t="shared" si="10"/>
        <v>0</v>
      </c>
      <c r="G188" s="1">
        <f t="shared" si="11"/>
        <v>0</v>
      </c>
      <c r="H188" s="37">
        <f t="shared" si="12"/>
        <v>0</v>
      </c>
    </row>
    <row r="189" spans="1:8" ht="47.25" x14ac:dyDescent="0.2">
      <c r="A189" s="10">
        <v>187</v>
      </c>
      <c r="B189" s="39" t="s">
        <v>136</v>
      </c>
      <c r="C189" s="4" t="s">
        <v>17</v>
      </c>
      <c r="D189" s="16">
        <v>120</v>
      </c>
      <c r="E189" s="15"/>
      <c r="F189" s="1">
        <f t="shared" si="10"/>
        <v>0</v>
      </c>
      <c r="G189" s="1">
        <f t="shared" si="11"/>
        <v>0</v>
      </c>
      <c r="H189" s="37">
        <f t="shared" si="12"/>
        <v>0</v>
      </c>
    </row>
    <row r="190" spans="1:8" ht="47.25" x14ac:dyDescent="0.2">
      <c r="A190" s="10">
        <v>188</v>
      </c>
      <c r="B190" s="39" t="s">
        <v>299</v>
      </c>
      <c r="C190" s="3" t="s">
        <v>17</v>
      </c>
      <c r="D190" s="16">
        <v>530</v>
      </c>
      <c r="E190" s="15"/>
      <c r="F190" s="1">
        <f t="shared" si="10"/>
        <v>0</v>
      </c>
      <c r="G190" s="1">
        <f t="shared" si="11"/>
        <v>0</v>
      </c>
      <c r="H190" s="37">
        <f t="shared" si="12"/>
        <v>0</v>
      </c>
    </row>
    <row r="191" spans="1:8" ht="47.25" x14ac:dyDescent="0.2">
      <c r="A191" s="10">
        <v>189</v>
      </c>
      <c r="B191" s="39" t="s">
        <v>300</v>
      </c>
      <c r="C191" s="4" t="s">
        <v>17</v>
      </c>
      <c r="D191" s="16">
        <v>120</v>
      </c>
      <c r="E191" s="15"/>
      <c r="F191" s="1">
        <f t="shared" si="10"/>
        <v>0</v>
      </c>
      <c r="G191" s="1">
        <f t="shared" si="11"/>
        <v>0</v>
      </c>
      <c r="H191" s="37">
        <f t="shared" si="12"/>
        <v>0</v>
      </c>
    </row>
    <row r="192" spans="1:8" ht="47.25" x14ac:dyDescent="0.2">
      <c r="A192" s="10">
        <v>190</v>
      </c>
      <c r="B192" s="39" t="s">
        <v>301</v>
      </c>
      <c r="C192" s="3" t="s">
        <v>17</v>
      </c>
      <c r="D192" s="16">
        <v>530</v>
      </c>
      <c r="E192" s="15"/>
      <c r="F192" s="1">
        <f t="shared" si="10"/>
        <v>0</v>
      </c>
      <c r="G192" s="1">
        <f t="shared" si="11"/>
        <v>0</v>
      </c>
      <c r="H192" s="37">
        <f t="shared" si="12"/>
        <v>0</v>
      </c>
    </row>
    <row r="193" spans="1:8" ht="31.5" x14ac:dyDescent="0.2">
      <c r="A193" s="10">
        <v>191</v>
      </c>
      <c r="B193" s="39" t="s">
        <v>302</v>
      </c>
      <c r="C193" s="3" t="s">
        <v>17</v>
      </c>
      <c r="D193" s="16">
        <v>90</v>
      </c>
      <c r="E193" s="15"/>
      <c r="F193" s="1">
        <f t="shared" si="10"/>
        <v>0</v>
      </c>
      <c r="G193" s="1">
        <f t="shared" si="11"/>
        <v>0</v>
      </c>
      <c r="H193" s="37">
        <f t="shared" si="12"/>
        <v>0</v>
      </c>
    </row>
    <row r="194" spans="1:8" ht="31.5" x14ac:dyDescent="0.2">
      <c r="A194" s="10">
        <v>192</v>
      </c>
      <c r="B194" s="39" t="s">
        <v>78</v>
      </c>
      <c r="C194" s="3" t="s">
        <v>17</v>
      </c>
      <c r="D194" s="16">
        <v>80</v>
      </c>
      <c r="E194" s="15"/>
      <c r="F194" s="1">
        <f t="shared" si="10"/>
        <v>0</v>
      </c>
      <c r="G194" s="1">
        <f t="shared" si="11"/>
        <v>0</v>
      </c>
      <c r="H194" s="37">
        <f t="shared" si="12"/>
        <v>0</v>
      </c>
    </row>
    <row r="195" spans="1:8" ht="31.5" x14ac:dyDescent="0.2">
      <c r="A195" s="10">
        <v>193</v>
      </c>
      <c r="B195" s="39" t="s">
        <v>79</v>
      </c>
      <c r="C195" s="3" t="s">
        <v>17</v>
      </c>
      <c r="D195" s="16">
        <v>290</v>
      </c>
      <c r="E195" s="15"/>
      <c r="F195" s="1">
        <f t="shared" ref="F195:F259" si="13">D195*E195</f>
        <v>0</v>
      </c>
      <c r="G195" s="1">
        <f t="shared" si="11"/>
        <v>0</v>
      </c>
      <c r="H195" s="37">
        <f t="shared" si="12"/>
        <v>0</v>
      </c>
    </row>
    <row r="196" spans="1:8" ht="78.75" x14ac:dyDescent="0.2">
      <c r="A196" s="10">
        <v>194</v>
      </c>
      <c r="B196" s="39" t="s">
        <v>335</v>
      </c>
      <c r="C196" s="3" t="s">
        <v>17</v>
      </c>
      <c r="D196" s="16">
        <v>1200</v>
      </c>
      <c r="E196" s="15"/>
      <c r="F196" s="1">
        <f t="shared" ref="F196" si="14">D196*E196</f>
        <v>0</v>
      </c>
      <c r="G196" s="1">
        <f t="shared" ref="G196" si="15">F196*0.22</f>
        <v>0</v>
      </c>
      <c r="H196" s="37">
        <f t="shared" ref="H196" si="16">F196+G196</f>
        <v>0</v>
      </c>
    </row>
    <row r="197" spans="1:8" ht="63" x14ac:dyDescent="0.2">
      <c r="A197" s="10">
        <v>195</v>
      </c>
      <c r="B197" s="39" t="s">
        <v>90</v>
      </c>
      <c r="C197" s="3" t="s">
        <v>17</v>
      </c>
      <c r="D197" s="16">
        <v>46600</v>
      </c>
      <c r="E197" s="15"/>
      <c r="F197" s="1">
        <f t="shared" si="13"/>
        <v>0</v>
      </c>
      <c r="G197" s="1">
        <f t="shared" si="11"/>
        <v>0</v>
      </c>
      <c r="H197" s="37">
        <f t="shared" si="12"/>
        <v>0</v>
      </c>
    </row>
    <row r="198" spans="1:8" ht="63" x14ac:dyDescent="0.2">
      <c r="A198" s="10">
        <v>196</v>
      </c>
      <c r="B198" s="39" t="s">
        <v>163</v>
      </c>
      <c r="C198" s="3" t="s">
        <v>17</v>
      </c>
      <c r="D198" s="16">
        <v>94600</v>
      </c>
      <c r="E198" s="15"/>
      <c r="F198" s="1">
        <f t="shared" si="13"/>
        <v>0</v>
      </c>
      <c r="G198" s="1">
        <f t="shared" ref="G198:G252" si="17">F198*0.22</f>
        <v>0</v>
      </c>
      <c r="H198" s="37">
        <f t="shared" ref="H198:H252" si="18">F198+G198</f>
        <v>0</v>
      </c>
    </row>
    <row r="199" spans="1:8" ht="63" x14ac:dyDescent="0.2">
      <c r="A199" s="10">
        <v>197</v>
      </c>
      <c r="B199" s="39" t="s">
        <v>336</v>
      </c>
      <c r="C199" s="3" t="s">
        <v>17</v>
      </c>
      <c r="D199" s="16">
        <v>1600</v>
      </c>
      <c r="E199" s="15"/>
      <c r="F199" s="1">
        <f t="shared" si="13"/>
        <v>0</v>
      </c>
      <c r="G199" s="1">
        <f t="shared" si="17"/>
        <v>0</v>
      </c>
      <c r="H199" s="37">
        <f t="shared" si="18"/>
        <v>0</v>
      </c>
    </row>
    <row r="200" spans="1:8" ht="47.25" x14ac:dyDescent="0.2">
      <c r="A200" s="10">
        <v>198</v>
      </c>
      <c r="B200" s="39" t="s">
        <v>303</v>
      </c>
      <c r="C200" s="3" t="s">
        <v>17</v>
      </c>
      <c r="D200" s="16">
        <v>200</v>
      </c>
      <c r="E200" s="15"/>
      <c r="F200" s="1">
        <f t="shared" si="13"/>
        <v>0</v>
      </c>
      <c r="G200" s="1">
        <f t="shared" si="17"/>
        <v>0</v>
      </c>
      <c r="H200" s="37">
        <f t="shared" si="18"/>
        <v>0</v>
      </c>
    </row>
    <row r="201" spans="1:8" s="14" customFormat="1" ht="63" x14ac:dyDescent="0.25">
      <c r="A201" s="10">
        <v>199</v>
      </c>
      <c r="B201" s="39" t="s">
        <v>304</v>
      </c>
      <c r="C201" s="3" t="s">
        <v>17</v>
      </c>
      <c r="D201" s="16">
        <v>2800</v>
      </c>
      <c r="E201" s="15"/>
      <c r="F201" s="1">
        <f t="shared" si="13"/>
        <v>0</v>
      </c>
      <c r="G201" s="1">
        <f t="shared" si="17"/>
        <v>0</v>
      </c>
      <c r="H201" s="37">
        <f t="shared" si="18"/>
        <v>0</v>
      </c>
    </row>
    <row r="202" spans="1:8" s="14" customFormat="1" ht="31.5" x14ac:dyDescent="0.25">
      <c r="A202" s="10">
        <v>200</v>
      </c>
      <c r="B202" s="39" t="s">
        <v>48</v>
      </c>
      <c r="C202" s="4" t="s">
        <v>5</v>
      </c>
      <c r="D202" s="16">
        <v>400</v>
      </c>
      <c r="E202" s="15"/>
      <c r="F202" s="1">
        <f t="shared" si="13"/>
        <v>0</v>
      </c>
      <c r="G202" s="1">
        <f t="shared" si="17"/>
        <v>0</v>
      </c>
      <c r="H202" s="37">
        <f t="shared" si="18"/>
        <v>0</v>
      </c>
    </row>
    <row r="203" spans="1:8" s="14" customFormat="1" ht="63" x14ac:dyDescent="0.25">
      <c r="A203" s="10">
        <v>201</v>
      </c>
      <c r="B203" s="39" t="s">
        <v>305</v>
      </c>
      <c r="C203" s="3" t="s">
        <v>17</v>
      </c>
      <c r="D203" s="16">
        <v>1000</v>
      </c>
      <c r="E203" s="15"/>
      <c r="F203" s="1">
        <f t="shared" si="13"/>
        <v>0</v>
      </c>
      <c r="G203" s="1">
        <f t="shared" si="17"/>
        <v>0</v>
      </c>
      <c r="H203" s="37">
        <f t="shared" si="18"/>
        <v>0</v>
      </c>
    </row>
    <row r="204" spans="1:8" s="14" customFormat="1" ht="31.5" x14ac:dyDescent="0.25">
      <c r="A204" s="10">
        <v>202</v>
      </c>
      <c r="B204" s="39" t="s">
        <v>137</v>
      </c>
      <c r="C204" s="3" t="s">
        <v>9</v>
      </c>
      <c r="D204" s="16">
        <v>670</v>
      </c>
      <c r="E204" s="15"/>
      <c r="F204" s="1">
        <f t="shared" si="13"/>
        <v>0</v>
      </c>
      <c r="G204" s="1">
        <f t="shared" si="17"/>
        <v>0</v>
      </c>
      <c r="H204" s="37">
        <f t="shared" si="18"/>
        <v>0</v>
      </c>
    </row>
    <row r="205" spans="1:8" s="14" customFormat="1" ht="31.5" x14ac:dyDescent="0.25">
      <c r="A205" s="10">
        <v>203</v>
      </c>
      <c r="B205" s="39" t="s">
        <v>138</v>
      </c>
      <c r="C205" s="3" t="s">
        <v>9</v>
      </c>
      <c r="D205" s="16">
        <v>170</v>
      </c>
      <c r="E205" s="15"/>
      <c r="F205" s="1">
        <f t="shared" si="13"/>
        <v>0</v>
      </c>
      <c r="G205" s="1">
        <f t="shared" si="17"/>
        <v>0</v>
      </c>
      <c r="H205" s="37">
        <f t="shared" si="18"/>
        <v>0</v>
      </c>
    </row>
    <row r="206" spans="1:8" s="14" customFormat="1" x14ac:dyDescent="0.25">
      <c r="A206" s="10">
        <v>204</v>
      </c>
      <c r="B206" s="39" t="s">
        <v>75</v>
      </c>
      <c r="C206" s="3" t="s">
        <v>17</v>
      </c>
      <c r="D206" s="16">
        <v>20</v>
      </c>
      <c r="E206" s="15"/>
      <c r="F206" s="1">
        <f t="shared" si="13"/>
        <v>0</v>
      </c>
      <c r="G206" s="1">
        <f t="shared" si="17"/>
        <v>0</v>
      </c>
      <c r="H206" s="37">
        <f t="shared" si="18"/>
        <v>0</v>
      </c>
    </row>
    <row r="207" spans="1:8" s="14" customFormat="1" x14ac:dyDescent="0.25">
      <c r="A207" s="10">
        <v>205</v>
      </c>
      <c r="B207" s="42" t="s">
        <v>233</v>
      </c>
      <c r="C207" s="8" t="s">
        <v>17</v>
      </c>
      <c r="D207" s="16">
        <v>100</v>
      </c>
      <c r="E207" s="8"/>
      <c r="F207" s="12">
        <f t="shared" si="13"/>
        <v>0</v>
      </c>
      <c r="G207" s="1">
        <f t="shared" si="17"/>
        <v>0</v>
      </c>
      <c r="H207" s="37">
        <f t="shared" si="18"/>
        <v>0</v>
      </c>
    </row>
    <row r="208" spans="1:8" s="14" customFormat="1" x14ac:dyDescent="0.25">
      <c r="A208" s="10">
        <v>206</v>
      </c>
      <c r="B208" s="42" t="s">
        <v>246</v>
      </c>
      <c r="C208" s="8" t="s">
        <v>232</v>
      </c>
      <c r="D208" s="16">
        <v>100</v>
      </c>
      <c r="E208" s="8"/>
      <c r="F208" s="12">
        <f t="shared" si="13"/>
        <v>0</v>
      </c>
      <c r="G208" s="1">
        <f t="shared" si="17"/>
        <v>0</v>
      </c>
      <c r="H208" s="37">
        <f t="shared" si="18"/>
        <v>0</v>
      </c>
    </row>
    <row r="209" spans="1:8" s="14" customFormat="1" ht="31.5" x14ac:dyDescent="0.25">
      <c r="A209" s="10">
        <v>207</v>
      </c>
      <c r="B209" s="39" t="s">
        <v>47</v>
      </c>
      <c r="C209" s="3" t="s">
        <v>17</v>
      </c>
      <c r="D209" s="16">
        <v>80</v>
      </c>
      <c r="E209" s="15"/>
      <c r="F209" s="1">
        <f t="shared" si="13"/>
        <v>0</v>
      </c>
      <c r="G209" s="1">
        <f t="shared" si="17"/>
        <v>0</v>
      </c>
      <c r="H209" s="37">
        <f t="shared" si="18"/>
        <v>0</v>
      </c>
    </row>
    <row r="210" spans="1:8" s="14" customFormat="1" ht="31.5" x14ac:dyDescent="0.25">
      <c r="A210" s="10">
        <v>208</v>
      </c>
      <c r="B210" s="39" t="s">
        <v>93</v>
      </c>
      <c r="C210" s="4" t="s">
        <v>17</v>
      </c>
      <c r="D210" s="16">
        <v>80</v>
      </c>
      <c r="E210" s="15"/>
      <c r="F210" s="1">
        <f t="shared" si="13"/>
        <v>0</v>
      </c>
      <c r="G210" s="1">
        <f t="shared" si="17"/>
        <v>0</v>
      </c>
      <c r="H210" s="37">
        <f t="shared" si="18"/>
        <v>0</v>
      </c>
    </row>
    <row r="211" spans="1:8" s="14" customFormat="1" ht="31.5" x14ac:dyDescent="0.25">
      <c r="A211" s="10">
        <v>209</v>
      </c>
      <c r="B211" s="39" t="s">
        <v>161</v>
      </c>
      <c r="C211" s="4" t="s">
        <v>17</v>
      </c>
      <c r="D211" s="16">
        <v>12000</v>
      </c>
      <c r="E211" s="15"/>
      <c r="F211" s="1">
        <f t="shared" si="13"/>
        <v>0</v>
      </c>
      <c r="G211" s="1">
        <f t="shared" si="17"/>
        <v>0</v>
      </c>
      <c r="H211" s="37">
        <f t="shared" si="18"/>
        <v>0</v>
      </c>
    </row>
    <row r="212" spans="1:8" s="14" customFormat="1" x14ac:dyDescent="0.25">
      <c r="A212" s="10">
        <v>210</v>
      </c>
      <c r="B212" s="39" t="s">
        <v>28</v>
      </c>
      <c r="C212" s="3" t="s">
        <v>17</v>
      </c>
      <c r="D212" s="16">
        <v>80</v>
      </c>
      <c r="E212" s="15"/>
      <c r="F212" s="1">
        <f t="shared" si="13"/>
        <v>0</v>
      </c>
      <c r="G212" s="1">
        <f t="shared" si="17"/>
        <v>0</v>
      </c>
      <c r="H212" s="37">
        <f t="shared" si="18"/>
        <v>0</v>
      </c>
    </row>
    <row r="213" spans="1:8" s="14" customFormat="1" x14ac:dyDescent="0.25">
      <c r="A213" s="10">
        <v>211</v>
      </c>
      <c r="B213" s="39" t="s">
        <v>29</v>
      </c>
      <c r="C213" s="3" t="s">
        <v>17</v>
      </c>
      <c r="D213" s="16">
        <v>80</v>
      </c>
      <c r="E213" s="15"/>
      <c r="F213" s="1">
        <f t="shared" si="13"/>
        <v>0</v>
      </c>
      <c r="G213" s="1">
        <f t="shared" si="17"/>
        <v>0</v>
      </c>
      <c r="H213" s="37">
        <f t="shared" si="18"/>
        <v>0</v>
      </c>
    </row>
    <row r="214" spans="1:8" s="14" customFormat="1" x14ac:dyDescent="0.25">
      <c r="A214" s="10">
        <v>212</v>
      </c>
      <c r="B214" s="39" t="s">
        <v>8</v>
      </c>
      <c r="C214" s="3" t="s">
        <v>17</v>
      </c>
      <c r="D214" s="16">
        <v>80</v>
      </c>
      <c r="E214" s="15"/>
      <c r="F214" s="1">
        <f t="shared" si="13"/>
        <v>0</v>
      </c>
      <c r="G214" s="1">
        <f t="shared" si="17"/>
        <v>0</v>
      </c>
      <c r="H214" s="37">
        <f t="shared" si="18"/>
        <v>0</v>
      </c>
    </row>
    <row r="215" spans="1:8" s="14" customFormat="1" ht="63" x14ac:dyDescent="0.25">
      <c r="A215" s="10">
        <v>213</v>
      </c>
      <c r="B215" s="39" t="s">
        <v>306</v>
      </c>
      <c r="C215" s="3" t="s">
        <v>17</v>
      </c>
      <c r="D215" s="16">
        <v>800</v>
      </c>
      <c r="E215" s="15"/>
      <c r="F215" s="1">
        <f t="shared" si="13"/>
        <v>0</v>
      </c>
      <c r="G215" s="1">
        <f t="shared" si="17"/>
        <v>0</v>
      </c>
      <c r="H215" s="37">
        <f t="shared" si="18"/>
        <v>0</v>
      </c>
    </row>
    <row r="216" spans="1:8" s="14" customFormat="1" ht="31.5" x14ac:dyDescent="0.25">
      <c r="A216" s="10">
        <v>214</v>
      </c>
      <c r="B216" s="39" t="s">
        <v>187</v>
      </c>
      <c r="C216" s="3" t="s">
        <v>17</v>
      </c>
      <c r="D216" s="16">
        <v>30000</v>
      </c>
      <c r="E216" s="15"/>
      <c r="F216" s="1">
        <f t="shared" si="13"/>
        <v>0</v>
      </c>
      <c r="G216" s="1">
        <f t="shared" si="17"/>
        <v>0</v>
      </c>
      <c r="H216" s="37">
        <f t="shared" si="18"/>
        <v>0</v>
      </c>
    </row>
    <row r="217" spans="1:8" s="14" customFormat="1" x14ac:dyDescent="0.25">
      <c r="A217" s="10">
        <v>215</v>
      </c>
      <c r="B217" s="39" t="s">
        <v>12</v>
      </c>
      <c r="C217" s="3" t="s">
        <v>17</v>
      </c>
      <c r="D217" s="16">
        <v>24000</v>
      </c>
      <c r="E217" s="15"/>
      <c r="F217" s="1">
        <f t="shared" si="13"/>
        <v>0</v>
      </c>
      <c r="G217" s="1">
        <f t="shared" si="17"/>
        <v>0</v>
      </c>
      <c r="H217" s="37">
        <f t="shared" si="18"/>
        <v>0</v>
      </c>
    </row>
    <row r="218" spans="1:8" s="14" customFormat="1" ht="31.5" x14ac:dyDescent="0.25">
      <c r="A218" s="10">
        <v>216</v>
      </c>
      <c r="B218" s="39" t="s">
        <v>13</v>
      </c>
      <c r="C218" s="3" t="s">
        <v>17</v>
      </c>
      <c r="D218" s="16">
        <v>40200</v>
      </c>
      <c r="E218" s="15"/>
      <c r="F218" s="1">
        <f t="shared" si="13"/>
        <v>0</v>
      </c>
      <c r="G218" s="1">
        <f t="shared" si="17"/>
        <v>0</v>
      </c>
      <c r="H218" s="37">
        <f t="shared" si="18"/>
        <v>0</v>
      </c>
    </row>
    <row r="219" spans="1:8" s="14" customFormat="1" ht="47.25" x14ac:dyDescent="0.25">
      <c r="A219" s="10">
        <v>217</v>
      </c>
      <c r="B219" s="39" t="s">
        <v>169</v>
      </c>
      <c r="C219" s="3" t="s">
        <v>170</v>
      </c>
      <c r="D219" s="16">
        <v>220</v>
      </c>
      <c r="E219" s="15"/>
      <c r="F219" s="1">
        <f t="shared" si="13"/>
        <v>0</v>
      </c>
      <c r="G219" s="1">
        <f t="shared" si="17"/>
        <v>0</v>
      </c>
      <c r="H219" s="37">
        <f t="shared" si="18"/>
        <v>0</v>
      </c>
    </row>
    <row r="220" spans="1:8" s="14" customFormat="1" x14ac:dyDescent="0.25">
      <c r="A220" s="10">
        <v>218</v>
      </c>
      <c r="B220" s="39" t="s">
        <v>332</v>
      </c>
      <c r="C220" s="3" t="s">
        <v>17</v>
      </c>
      <c r="D220" s="16">
        <v>400</v>
      </c>
      <c r="E220" s="15"/>
      <c r="F220" s="1">
        <f t="shared" si="13"/>
        <v>0</v>
      </c>
      <c r="G220" s="1">
        <f t="shared" si="17"/>
        <v>0</v>
      </c>
      <c r="H220" s="37">
        <f t="shared" si="18"/>
        <v>0</v>
      </c>
    </row>
    <row r="221" spans="1:8" s="14" customFormat="1" x14ac:dyDescent="0.25">
      <c r="A221" s="10">
        <v>219</v>
      </c>
      <c r="B221" s="39" t="s">
        <v>143</v>
      </c>
      <c r="C221" s="3" t="s">
        <v>17</v>
      </c>
      <c r="D221" s="16">
        <v>108000</v>
      </c>
      <c r="E221" s="15"/>
      <c r="F221" s="1">
        <f t="shared" si="13"/>
        <v>0</v>
      </c>
      <c r="G221" s="1">
        <f t="shared" si="17"/>
        <v>0</v>
      </c>
      <c r="H221" s="37">
        <f t="shared" si="18"/>
        <v>0</v>
      </c>
    </row>
    <row r="222" spans="1:8" s="14" customFormat="1" ht="31.5" x14ac:dyDescent="0.25">
      <c r="A222" s="10">
        <v>220</v>
      </c>
      <c r="B222" s="39" t="s">
        <v>30</v>
      </c>
      <c r="C222" s="3" t="s">
        <v>17</v>
      </c>
      <c r="D222" s="16">
        <v>250</v>
      </c>
      <c r="E222" s="15"/>
      <c r="F222" s="1">
        <f t="shared" si="13"/>
        <v>0</v>
      </c>
      <c r="G222" s="1">
        <f t="shared" si="17"/>
        <v>0</v>
      </c>
      <c r="H222" s="37">
        <f t="shared" si="18"/>
        <v>0</v>
      </c>
    </row>
    <row r="223" spans="1:8" s="14" customFormat="1" ht="31.5" x14ac:dyDescent="0.25">
      <c r="A223" s="10">
        <v>221</v>
      </c>
      <c r="B223" s="39" t="s">
        <v>259</v>
      </c>
      <c r="C223" s="3" t="s">
        <v>14</v>
      </c>
      <c r="D223" s="16">
        <v>160</v>
      </c>
      <c r="E223" s="15"/>
      <c r="F223" s="1">
        <f t="shared" si="13"/>
        <v>0</v>
      </c>
      <c r="G223" s="1">
        <f t="shared" si="17"/>
        <v>0</v>
      </c>
      <c r="H223" s="37">
        <f t="shared" si="18"/>
        <v>0</v>
      </c>
    </row>
    <row r="224" spans="1:8" s="14" customFormat="1" ht="31.5" x14ac:dyDescent="0.25">
      <c r="A224" s="10">
        <v>222</v>
      </c>
      <c r="B224" s="39" t="s">
        <v>139</v>
      </c>
      <c r="C224" s="3" t="s">
        <v>14</v>
      </c>
      <c r="D224" s="16">
        <v>20</v>
      </c>
      <c r="E224" s="15"/>
      <c r="F224" s="1">
        <f t="shared" si="13"/>
        <v>0</v>
      </c>
      <c r="G224" s="1">
        <f t="shared" si="17"/>
        <v>0</v>
      </c>
      <c r="H224" s="37">
        <f t="shared" si="18"/>
        <v>0</v>
      </c>
    </row>
    <row r="225" spans="1:8" s="14" customFormat="1" ht="31.5" x14ac:dyDescent="0.25">
      <c r="A225" s="10">
        <v>223</v>
      </c>
      <c r="B225" s="39" t="s">
        <v>140</v>
      </c>
      <c r="C225" s="3" t="s">
        <v>14</v>
      </c>
      <c r="D225" s="16">
        <v>20</v>
      </c>
      <c r="E225" s="15"/>
      <c r="F225" s="1">
        <f t="shared" si="13"/>
        <v>0</v>
      </c>
      <c r="G225" s="1">
        <f t="shared" si="17"/>
        <v>0</v>
      </c>
      <c r="H225" s="37">
        <f t="shared" si="18"/>
        <v>0</v>
      </c>
    </row>
    <row r="226" spans="1:8" s="14" customFormat="1" ht="31.5" x14ac:dyDescent="0.25">
      <c r="A226" s="10">
        <v>224</v>
      </c>
      <c r="B226" s="39" t="s">
        <v>141</v>
      </c>
      <c r="C226" s="3" t="s">
        <v>14</v>
      </c>
      <c r="D226" s="16">
        <v>20</v>
      </c>
      <c r="E226" s="15"/>
      <c r="F226" s="1">
        <f t="shared" si="13"/>
        <v>0</v>
      </c>
      <c r="G226" s="1">
        <f t="shared" si="17"/>
        <v>0</v>
      </c>
      <c r="H226" s="37">
        <f t="shared" si="18"/>
        <v>0</v>
      </c>
    </row>
    <row r="227" spans="1:8" s="14" customFormat="1" x14ac:dyDescent="0.25">
      <c r="A227" s="10">
        <v>225</v>
      </c>
      <c r="B227" s="39" t="s">
        <v>142</v>
      </c>
      <c r="C227" s="3" t="s">
        <v>17</v>
      </c>
      <c r="D227" s="16">
        <v>80</v>
      </c>
      <c r="E227" s="15"/>
      <c r="F227" s="1">
        <f t="shared" si="13"/>
        <v>0</v>
      </c>
      <c r="G227" s="1">
        <f t="shared" si="17"/>
        <v>0</v>
      </c>
      <c r="H227" s="37">
        <f t="shared" si="18"/>
        <v>0</v>
      </c>
    </row>
    <row r="228" spans="1:8" s="14" customFormat="1" ht="47.25" x14ac:dyDescent="0.25">
      <c r="A228" s="10">
        <v>226</v>
      </c>
      <c r="B228" s="39" t="s">
        <v>31</v>
      </c>
      <c r="C228" s="3" t="s">
        <v>17</v>
      </c>
      <c r="D228" s="16">
        <v>400</v>
      </c>
      <c r="E228" s="15"/>
      <c r="F228" s="1">
        <f t="shared" si="13"/>
        <v>0</v>
      </c>
      <c r="G228" s="1">
        <f t="shared" si="17"/>
        <v>0</v>
      </c>
      <c r="H228" s="37">
        <f t="shared" si="18"/>
        <v>0</v>
      </c>
    </row>
    <row r="229" spans="1:8" s="14" customFormat="1" ht="47.25" x14ac:dyDescent="0.25">
      <c r="A229" s="10">
        <v>227</v>
      </c>
      <c r="B229" s="39" t="s">
        <v>260</v>
      </c>
      <c r="C229" s="3" t="s">
        <v>17</v>
      </c>
      <c r="D229" s="16">
        <v>800</v>
      </c>
      <c r="E229" s="15"/>
      <c r="F229" s="1">
        <f t="shared" si="13"/>
        <v>0</v>
      </c>
      <c r="G229" s="1">
        <f t="shared" si="17"/>
        <v>0</v>
      </c>
      <c r="H229" s="37">
        <f t="shared" si="18"/>
        <v>0</v>
      </c>
    </row>
    <row r="230" spans="1:8" s="14" customFormat="1" ht="31.5" x14ac:dyDescent="0.25">
      <c r="A230" s="10">
        <v>228</v>
      </c>
      <c r="B230" s="39" t="s">
        <v>188</v>
      </c>
      <c r="C230" s="3" t="s">
        <v>17</v>
      </c>
      <c r="D230" s="16">
        <v>26000</v>
      </c>
      <c r="E230" s="15"/>
      <c r="F230" s="1">
        <f t="shared" si="13"/>
        <v>0</v>
      </c>
      <c r="G230" s="1">
        <f t="shared" si="17"/>
        <v>0</v>
      </c>
      <c r="H230" s="37">
        <f t="shared" si="18"/>
        <v>0</v>
      </c>
    </row>
    <row r="231" spans="1:8" s="14" customFormat="1" x14ac:dyDescent="0.25">
      <c r="A231" s="10">
        <v>229</v>
      </c>
      <c r="B231" s="39" t="s">
        <v>123</v>
      </c>
      <c r="C231" s="3" t="s">
        <v>17</v>
      </c>
      <c r="D231" s="16">
        <v>40</v>
      </c>
      <c r="E231" s="15"/>
      <c r="F231" s="1">
        <f t="shared" si="13"/>
        <v>0</v>
      </c>
      <c r="G231" s="1">
        <f t="shared" si="17"/>
        <v>0</v>
      </c>
      <c r="H231" s="37">
        <f t="shared" si="18"/>
        <v>0</v>
      </c>
    </row>
    <row r="232" spans="1:8" s="14" customFormat="1" ht="31.5" x14ac:dyDescent="0.25">
      <c r="A232" s="10">
        <v>230</v>
      </c>
      <c r="B232" s="39" t="s">
        <v>307</v>
      </c>
      <c r="C232" s="3" t="s">
        <v>17</v>
      </c>
      <c r="D232" s="16">
        <v>320000</v>
      </c>
      <c r="E232" s="15"/>
      <c r="F232" s="1">
        <f t="shared" si="13"/>
        <v>0</v>
      </c>
      <c r="G232" s="1">
        <f t="shared" si="17"/>
        <v>0</v>
      </c>
      <c r="H232" s="37">
        <f t="shared" si="18"/>
        <v>0</v>
      </c>
    </row>
    <row r="233" spans="1:8" s="14" customFormat="1" ht="31.5" x14ac:dyDescent="0.25">
      <c r="A233" s="10">
        <v>231</v>
      </c>
      <c r="B233" s="39" t="s">
        <v>308</v>
      </c>
      <c r="C233" s="3" t="s">
        <v>5</v>
      </c>
      <c r="D233" s="16">
        <v>8</v>
      </c>
      <c r="E233" s="15"/>
      <c r="F233" s="1">
        <f t="shared" si="13"/>
        <v>0</v>
      </c>
      <c r="G233" s="1">
        <f t="shared" si="17"/>
        <v>0</v>
      </c>
      <c r="H233" s="37">
        <f t="shared" si="18"/>
        <v>0</v>
      </c>
    </row>
    <row r="234" spans="1:8" s="14" customFormat="1" ht="31.5" x14ac:dyDescent="0.25">
      <c r="A234" s="10">
        <v>232</v>
      </c>
      <c r="B234" s="39" t="s">
        <v>154</v>
      </c>
      <c r="C234" s="3" t="s">
        <v>5</v>
      </c>
      <c r="D234" s="16">
        <v>60</v>
      </c>
      <c r="E234" s="15"/>
      <c r="F234" s="1">
        <f t="shared" si="13"/>
        <v>0</v>
      </c>
      <c r="G234" s="1">
        <f t="shared" si="17"/>
        <v>0</v>
      </c>
      <c r="H234" s="37">
        <f t="shared" si="18"/>
        <v>0</v>
      </c>
    </row>
    <row r="235" spans="1:8" s="14" customFormat="1" ht="31.5" x14ac:dyDescent="0.25">
      <c r="A235" s="10">
        <v>233</v>
      </c>
      <c r="B235" s="39" t="s">
        <v>150</v>
      </c>
      <c r="C235" s="3" t="s">
        <v>5</v>
      </c>
      <c r="D235" s="16">
        <v>8</v>
      </c>
      <c r="E235" s="15"/>
      <c r="F235" s="1">
        <f t="shared" si="13"/>
        <v>0</v>
      </c>
      <c r="G235" s="1">
        <f t="shared" si="17"/>
        <v>0</v>
      </c>
      <c r="H235" s="37">
        <f t="shared" si="18"/>
        <v>0</v>
      </c>
    </row>
    <row r="236" spans="1:8" s="14" customFormat="1" ht="31.5" x14ac:dyDescent="0.25">
      <c r="A236" s="10">
        <v>234</v>
      </c>
      <c r="B236" s="39" t="s">
        <v>151</v>
      </c>
      <c r="C236" s="3" t="s">
        <v>5</v>
      </c>
      <c r="D236" s="16">
        <v>8</v>
      </c>
      <c r="E236" s="15"/>
      <c r="F236" s="1">
        <f t="shared" si="13"/>
        <v>0</v>
      </c>
      <c r="G236" s="1">
        <f t="shared" si="17"/>
        <v>0</v>
      </c>
      <c r="H236" s="37">
        <f t="shared" si="18"/>
        <v>0</v>
      </c>
    </row>
    <row r="237" spans="1:8" s="14" customFormat="1" ht="47.25" x14ac:dyDescent="0.25">
      <c r="A237" s="10">
        <v>235</v>
      </c>
      <c r="B237" s="39" t="s">
        <v>265</v>
      </c>
      <c r="C237" s="4" t="s">
        <v>5</v>
      </c>
      <c r="D237" s="16">
        <v>8</v>
      </c>
      <c r="E237" s="15"/>
      <c r="F237" s="1">
        <f t="shared" si="13"/>
        <v>0</v>
      </c>
      <c r="G237" s="1">
        <f t="shared" si="17"/>
        <v>0</v>
      </c>
      <c r="H237" s="37">
        <f t="shared" si="18"/>
        <v>0</v>
      </c>
    </row>
    <row r="238" spans="1:8" s="14" customFormat="1" ht="47.25" x14ac:dyDescent="0.25">
      <c r="A238" s="10">
        <v>236</v>
      </c>
      <c r="B238" s="39" t="s">
        <v>180</v>
      </c>
      <c r="C238" s="3" t="s">
        <v>17</v>
      </c>
      <c r="D238" s="16">
        <v>1660</v>
      </c>
      <c r="E238" s="15"/>
      <c r="F238" s="1">
        <f t="shared" si="13"/>
        <v>0</v>
      </c>
      <c r="G238" s="1">
        <f t="shared" si="17"/>
        <v>0</v>
      </c>
      <c r="H238" s="37">
        <f t="shared" si="18"/>
        <v>0</v>
      </c>
    </row>
    <row r="239" spans="1:8" s="14" customFormat="1" ht="47.25" x14ac:dyDescent="0.25">
      <c r="A239" s="10">
        <v>237</v>
      </c>
      <c r="B239" s="39" t="s">
        <v>171</v>
      </c>
      <c r="C239" s="3" t="s">
        <v>17</v>
      </c>
      <c r="D239" s="16">
        <v>2640</v>
      </c>
      <c r="E239" s="15"/>
      <c r="F239" s="1">
        <f t="shared" si="13"/>
        <v>0</v>
      </c>
      <c r="G239" s="1">
        <f t="shared" si="17"/>
        <v>0</v>
      </c>
      <c r="H239" s="37">
        <f t="shared" si="18"/>
        <v>0</v>
      </c>
    </row>
    <row r="240" spans="1:8" s="14" customFormat="1" ht="31.5" x14ac:dyDescent="0.25">
      <c r="A240" s="10">
        <v>238</v>
      </c>
      <c r="B240" s="39" t="s">
        <v>105</v>
      </c>
      <c r="C240" s="4" t="s">
        <v>17</v>
      </c>
      <c r="D240" s="16">
        <v>400</v>
      </c>
      <c r="E240" s="15"/>
      <c r="F240" s="1">
        <f t="shared" si="13"/>
        <v>0</v>
      </c>
      <c r="G240" s="1">
        <f t="shared" si="17"/>
        <v>0</v>
      </c>
      <c r="H240" s="37">
        <f t="shared" si="18"/>
        <v>0</v>
      </c>
    </row>
    <row r="241" spans="1:8" s="14" customFormat="1" ht="47.25" x14ac:dyDescent="0.25">
      <c r="A241" s="10">
        <v>239</v>
      </c>
      <c r="B241" s="39" t="s">
        <v>106</v>
      </c>
      <c r="C241" s="3" t="s">
        <v>17</v>
      </c>
      <c r="D241" s="16">
        <v>300</v>
      </c>
      <c r="E241" s="15"/>
      <c r="F241" s="1">
        <f t="shared" si="13"/>
        <v>0</v>
      </c>
      <c r="G241" s="1">
        <f t="shared" si="17"/>
        <v>0</v>
      </c>
      <c r="H241" s="37">
        <f t="shared" si="18"/>
        <v>0</v>
      </c>
    </row>
    <row r="242" spans="1:8" s="14" customFormat="1" ht="47.25" x14ac:dyDescent="0.25">
      <c r="A242" s="10">
        <v>240</v>
      </c>
      <c r="B242" s="39" t="s">
        <v>107</v>
      </c>
      <c r="C242" s="3" t="s">
        <v>17</v>
      </c>
      <c r="D242" s="16">
        <v>2060</v>
      </c>
      <c r="E242" s="15"/>
      <c r="F242" s="1">
        <f t="shared" si="13"/>
        <v>0</v>
      </c>
      <c r="G242" s="1">
        <f t="shared" si="17"/>
        <v>0</v>
      </c>
      <c r="H242" s="37">
        <f t="shared" si="18"/>
        <v>0</v>
      </c>
    </row>
    <row r="243" spans="1:8" s="14" customFormat="1" x14ac:dyDescent="0.25">
      <c r="A243" s="10">
        <v>241</v>
      </c>
      <c r="B243" s="39" t="s">
        <v>74</v>
      </c>
      <c r="C243" s="3" t="s">
        <v>17</v>
      </c>
      <c r="D243" s="16">
        <v>350</v>
      </c>
      <c r="E243" s="15"/>
      <c r="F243" s="1">
        <f t="shared" si="13"/>
        <v>0</v>
      </c>
      <c r="G243" s="1">
        <f t="shared" si="17"/>
        <v>0</v>
      </c>
      <c r="H243" s="37">
        <f t="shared" si="18"/>
        <v>0</v>
      </c>
    </row>
    <row r="244" spans="1:8" s="14" customFormat="1" ht="31.5" x14ac:dyDescent="0.25">
      <c r="A244" s="10">
        <v>242</v>
      </c>
      <c r="B244" s="39" t="s">
        <v>261</v>
      </c>
      <c r="C244" s="3" t="s">
        <v>17</v>
      </c>
      <c r="D244" s="16">
        <v>120</v>
      </c>
      <c r="E244" s="15"/>
      <c r="F244" s="1">
        <f t="shared" si="13"/>
        <v>0</v>
      </c>
      <c r="G244" s="1">
        <f t="shared" si="17"/>
        <v>0</v>
      </c>
      <c r="H244" s="37">
        <f t="shared" si="18"/>
        <v>0</v>
      </c>
    </row>
    <row r="245" spans="1:8" s="14" customFormat="1" ht="47.25" x14ac:dyDescent="0.25">
      <c r="A245" s="10">
        <v>243</v>
      </c>
      <c r="B245" s="39" t="s">
        <v>309</v>
      </c>
      <c r="C245" s="3" t="s">
        <v>17</v>
      </c>
      <c r="D245" s="16">
        <v>120</v>
      </c>
      <c r="E245" s="15"/>
      <c r="F245" s="1">
        <f t="shared" si="13"/>
        <v>0</v>
      </c>
      <c r="G245" s="1">
        <f t="shared" si="17"/>
        <v>0</v>
      </c>
      <c r="H245" s="37">
        <f t="shared" si="18"/>
        <v>0</v>
      </c>
    </row>
    <row r="246" spans="1:8" s="14" customFormat="1" ht="31.5" x14ac:dyDescent="0.25">
      <c r="A246" s="10">
        <v>244</v>
      </c>
      <c r="B246" s="39" t="s">
        <v>49</v>
      </c>
      <c r="C246" s="3" t="s">
        <v>5</v>
      </c>
      <c r="D246" s="16">
        <v>100</v>
      </c>
      <c r="E246" s="15"/>
      <c r="F246" s="1">
        <f t="shared" si="13"/>
        <v>0</v>
      </c>
      <c r="G246" s="1">
        <f t="shared" si="17"/>
        <v>0</v>
      </c>
      <c r="H246" s="37">
        <f t="shared" si="18"/>
        <v>0</v>
      </c>
    </row>
    <row r="247" spans="1:8" s="14" customFormat="1" ht="31.5" x14ac:dyDescent="0.25">
      <c r="A247" s="10">
        <v>245</v>
      </c>
      <c r="B247" s="39" t="s">
        <v>46</v>
      </c>
      <c r="C247" s="3" t="s">
        <v>5</v>
      </c>
      <c r="D247" s="16">
        <v>60</v>
      </c>
      <c r="E247" s="15"/>
      <c r="F247" s="1">
        <f t="shared" si="13"/>
        <v>0</v>
      </c>
      <c r="G247" s="1">
        <f t="shared" si="17"/>
        <v>0</v>
      </c>
      <c r="H247" s="37">
        <f t="shared" si="18"/>
        <v>0</v>
      </c>
    </row>
    <row r="248" spans="1:8" s="14" customFormat="1" ht="47.25" x14ac:dyDescent="0.25">
      <c r="A248" s="10">
        <v>246</v>
      </c>
      <c r="B248" s="39" t="s">
        <v>144</v>
      </c>
      <c r="C248" s="3" t="s">
        <v>5</v>
      </c>
      <c r="D248" s="16">
        <v>40</v>
      </c>
      <c r="E248" s="15"/>
      <c r="F248" s="1">
        <f t="shared" si="13"/>
        <v>0</v>
      </c>
      <c r="G248" s="1">
        <f t="shared" si="17"/>
        <v>0</v>
      </c>
      <c r="H248" s="37">
        <f t="shared" si="18"/>
        <v>0</v>
      </c>
    </row>
    <row r="249" spans="1:8" s="14" customFormat="1" ht="31.5" x14ac:dyDescent="0.25">
      <c r="A249" s="10">
        <v>247</v>
      </c>
      <c r="B249" s="39" t="s">
        <v>57</v>
      </c>
      <c r="C249" s="3" t="s">
        <v>17</v>
      </c>
      <c r="D249" s="16">
        <v>540</v>
      </c>
      <c r="E249" s="15"/>
      <c r="F249" s="1">
        <f t="shared" si="13"/>
        <v>0</v>
      </c>
      <c r="G249" s="1">
        <f t="shared" si="17"/>
        <v>0</v>
      </c>
      <c r="H249" s="37">
        <f t="shared" si="18"/>
        <v>0</v>
      </c>
    </row>
    <row r="250" spans="1:8" s="14" customFormat="1" x14ac:dyDescent="0.25">
      <c r="A250" s="10">
        <v>248</v>
      </c>
      <c r="B250" s="39" t="s">
        <v>310</v>
      </c>
      <c r="C250" s="3" t="s">
        <v>17</v>
      </c>
      <c r="D250" s="16">
        <v>120</v>
      </c>
      <c r="E250" s="15"/>
      <c r="F250" s="1">
        <f t="shared" si="13"/>
        <v>0</v>
      </c>
      <c r="G250" s="1">
        <f t="shared" si="17"/>
        <v>0</v>
      </c>
      <c r="H250" s="37">
        <f t="shared" si="18"/>
        <v>0</v>
      </c>
    </row>
    <row r="251" spans="1:8" s="14" customFormat="1" x14ac:dyDescent="0.25">
      <c r="A251" s="10">
        <v>249</v>
      </c>
      <c r="B251" s="39" t="s">
        <v>311</v>
      </c>
      <c r="C251" s="3" t="s">
        <v>17</v>
      </c>
      <c r="D251" s="16">
        <v>40</v>
      </c>
      <c r="E251" s="15"/>
      <c r="F251" s="1">
        <f t="shared" si="13"/>
        <v>0</v>
      </c>
      <c r="G251" s="1">
        <f t="shared" si="17"/>
        <v>0</v>
      </c>
      <c r="H251" s="37">
        <f t="shared" si="18"/>
        <v>0</v>
      </c>
    </row>
    <row r="252" spans="1:8" s="14" customFormat="1" x14ac:dyDescent="0.25">
      <c r="A252" s="10">
        <v>250</v>
      </c>
      <c r="B252" s="39" t="s">
        <v>98</v>
      </c>
      <c r="C252" s="3" t="s">
        <v>17</v>
      </c>
      <c r="D252" s="16">
        <v>220</v>
      </c>
      <c r="E252" s="15"/>
      <c r="F252" s="1">
        <f t="shared" si="13"/>
        <v>0</v>
      </c>
      <c r="G252" s="1">
        <f t="shared" si="17"/>
        <v>0</v>
      </c>
      <c r="H252" s="37">
        <f t="shared" si="18"/>
        <v>0</v>
      </c>
    </row>
    <row r="253" spans="1:8" s="14" customFormat="1" ht="31.5" x14ac:dyDescent="0.25">
      <c r="A253" s="10">
        <v>251</v>
      </c>
      <c r="B253" s="43" t="s">
        <v>122</v>
      </c>
      <c r="C253" s="5" t="s">
        <v>5</v>
      </c>
      <c r="D253" s="16">
        <v>80</v>
      </c>
      <c r="E253" s="15"/>
      <c r="F253" s="1">
        <f t="shared" si="13"/>
        <v>0</v>
      </c>
      <c r="G253" s="1">
        <f t="shared" ref="G253:G317" si="19">F253*0.22</f>
        <v>0</v>
      </c>
      <c r="H253" s="37">
        <f t="shared" ref="H253:H317" si="20">F253+G253</f>
        <v>0</v>
      </c>
    </row>
    <row r="254" spans="1:8" s="14" customFormat="1" x14ac:dyDescent="0.25">
      <c r="A254" s="10">
        <v>252</v>
      </c>
      <c r="B254" s="43" t="s">
        <v>121</v>
      </c>
      <c r="C254" s="5" t="s">
        <v>5</v>
      </c>
      <c r="D254" s="16">
        <v>20</v>
      </c>
      <c r="E254" s="15"/>
      <c r="F254" s="1">
        <f t="shared" si="13"/>
        <v>0</v>
      </c>
      <c r="G254" s="1">
        <f t="shared" si="19"/>
        <v>0</v>
      </c>
      <c r="H254" s="37">
        <f t="shared" si="20"/>
        <v>0</v>
      </c>
    </row>
    <row r="255" spans="1:8" s="14" customFormat="1" x14ac:dyDescent="0.25">
      <c r="A255" s="10">
        <v>253</v>
      </c>
      <c r="B255" s="43" t="s">
        <v>120</v>
      </c>
      <c r="C255" s="5" t="s">
        <v>5</v>
      </c>
      <c r="D255" s="16">
        <v>20</v>
      </c>
      <c r="E255" s="15"/>
      <c r="F255" s="1">
        <f t="shared" si="13"/>
        <v>0</v>
      </c>
      <c r="G255" s="1">
        <f t="shared" si="19"/>
        <v>0</v>
      </c>
      <c r="H255" s="37">
        <f t="shared" si="20"/>
        <v>0</v>
      </c>
    </row>
    <row r="256" spans="1:8" s="14" customFormat="1" ht="157.5" x14ac:dyDescent="0.25">
      <c r="A256" s="10">
        <v>254</v>
      </c>
      <c r="B256" s="39" t="s">
        <v>312</v>
      </c>
      <c r="C256" s="3" t="s">
        <v>17</v>
      </c>
      <c r="D256" s="16">
        <v>650</v>
      </c>
      <c r="E256" s="15"/>
      <c r="F256" s="1">
        <f t="shared" si="13"/>
        <v>0</v>
      </c>
      <c r="G256" s="1">
        <f t="shared" si="19"/>
        <v>0</v>
      </c>
      <c r="H256" s="37">
        <f t="shared" si="20"/>
        <v>0</v>
      </c>
    </row>
    <row r="257" spans="1:8" s="14" customFormat="1" ht="141.75" x14ac:dyDescent="0.25">
      <c r="A257" s="10">
        <v>255</v>
      </c>
      <c r="B257" s="39" t="s">
        <v>313</v>
      </c>
      <c r="C257" s="3" t="s">
        <v>17</v>
      </c>
      <c r="D257" s="16">
        <v>970</v>
      </c>
      <c r="E257" s="15"/>
      <c r="F257" s="1">
        <f t="shared" si="13"/>
        <v>0</v>
      </c>
      <c r="G257" s="1">
        <f t="shared" si="19"/>
        <v>0</v>
      </c>
      <c r="H257" s="37">
        <f t="shared" si="20"/>
        <v>0</v>
      </c>
    </row>
    <row r="258" spans="1:8" s="14" customFormat="1" ht="141.75" x14ac:dyDescent="0.25">
      <c r="A258" s="10">
        <v>256</v>
      </c>
      <c r="B258" s="39" t="s">
        <v>314</v>
      </c>
      <c r="C258" s="3" t="s">
        <v>17</v>
      </c>
      <c r="D258" s="16">
        <v>850</v>
      </c>
      <c r="E258" s="15"/>
      <c r="F258" s="1">
        <f t="shared" si="13"/>
        <v>0</v>
      </c>
      <c r="G258" s="1">
        <f t="shared" si="19"/>
        <v>0</v>
      </c>
      <c r="H258" s="37">
        <f t="shared" si="20"/>
        <v>0</v>
      </c>
    </row>
    <row r="259" spans="1:8" s="14" customFormat="1" ht="141.75" x14ac:dyDescent="0.25">
      <c r="A259" s="10">
        <v>257</v>
      </c>
      <c r="B259" s="39" t="s">
        <v>264</v>
      </c>
      <c r="C259" s="3" t="s">
        <v>17</v>
      </c>
      <c r="D259" s="16">
        <v>5700</v>
      </c>
      <c r="E259" s="15"/>
      <c r="F259" s="1">
        <f t="shared" si="13"/>
        <v>0</v>
      </c>
      <c r="G259" s="1">
        <f t="shared" si="19"/>
        <v>0</v>
      </c>
      <c r="H259" s="37">
        <f t="shared" si="20"/>
        <v>0</v>
      </c>
    </row>
    <row r="260" spans="1:8" s="17" customFormat="1" x14ac:dyDescent="0.25">
      <c r="A260" s="10">
        <v>258</v>
      </c>
      <c r="B260" s="42" t="s">
        <v>269</v>
      </c>
      <c r="C260" s="8" t="s">
        <v>5</v>
      </c>
      <c r="D260" s="16">
        <v>20</v>
      </c>
      <c r="E260" s="8"/>
      <c r="F260" s="12">
        <f t="shared" ref="F260:F319" si="21">D260*E260</f>
        <v>0</v>
      </c>
      <c r="G260" s="1">
        <f t="shared" si="19"/>
        <v>0</v>
      </c>
      <c r="H260" s="37">
        <f t="shared" si="20"/>
        <v>0</v>
      </c>
    </row>
    <row r="261" spans="1:8" s="17" customFormat="1" ht="47.25" x14ac:dyDescent="0.25">
      <c r="A261" s="10">
        <v>259</v>
      </c>
      <c r="B261" s="39" t="s">
        <v>32</v>
      </c>
      <c r="C261" s="3" t="s">
        <v>50</v>
      </c>
      <c r="D261" s="16">
        <v>40</v>
      </c>
      <c r="E261" s="15"/>
      <c r="F261" s="1">
        <f t="shared" si="21"/>
        <v>0</v>
      </c>
      <c r="G261" s="1">
        <f t="shared" si="19"/>
        <v>0</v>
      </c>
      <c r="H261" s="37">
        <f t="shared" si="20"/>
        <v>0</v>
      </c>
    </row>
    <row r="262" spans="1:8" x14ac:dyDescent="0.2">
      <c r="A262" s="10">
        <v>260</v>
      </c>
      <c r="B262" s="39" t="s">
        <v>124</v>
      </c>
      <c r="C262" s="4" t="s">
        <v>5</v>
      </c>
      <c r="D262" s="16">
        <v>80</v>
      </c>
      <c r="E262" s="15"/>
      <c r="F262" s="1">
        <f t="shared" si="21"/>
        <v>0</v>
      </c>
      <c r="G262" s="1">
        <f t="shared" si="19"/>
        <v>0</v>
      </c>
      <c r="H262" s="37">
        <f t="shared" si="20"/>
        <v>0</v>
      </c>
    </row>
    <row r="263" spans="1:8" ht="47.25" x14ac:dyDescent="0.2">
      <c r="A263" s="10">
        <v>261</v>
      </c>
      <c r="B263" s="43" t="s">
        <v>210</v>
      </c>
      <c r="C263" s="5" t="s">
        <v>17</v>
      </c>
      <c r="D263" s="16">
        <v>3050</v>
      </c>
      <c r="E263" s="15"/>
      <c r="F263" s="1">
        <f t="shared" si="21"/>
        <v>0</v>
      </c>
      <c r="G263" s="1">
        <f t="shared" si="19"/>
        <v>0</v>
      </c>
      <c r="H263" s="37">
        <f t="shared" si="20"/>
        <v>0</v>
      </c>
    </row>
    <row r="264" spans="1:8" s="17" customFormat="1" ht="65.25" x14ac:dyDescent="0.25">
      <c r="A264" s="10">
        <v>262</v>
      </c>
      <c r="B264" s="39" t="s">
        <v>172</v>
      </c>
      <c r="C264" s="3" t="s">
        <v>5</v>
      </c>
      <c r="D264" s="16">
        <v>2900</v>
      </c>
      <c r="E264" s="15"/>
      <c r="F264" s="1">
        <f t="shared" si="21"/>
        <v>0</v>
      </c>
      <c r="G264" s="1">
        <f t="shared" si="19"/>
        <v>0</v>
      </c>
      <c r="H264" s="37">
        <f t="shared" si="20"/>
        <v>0</v>
      </c>
    </row>
    <row r="265" spans="1:8" s="17" customFormat="1" ht="63" x14ac:dyDescent="0.25">
      <c r="A265" s="10">
        <v>263</v>
      </c>
      <c r="B265" s="39" t="s">
        <v>168</v>
      </c>
      <c r="C265" s="3" t="s">
        <v>5</v>
      </c>
      <c r="D265" s="16">
        <v>1330</v>
      </c>
      <c r="E265" s="15"/>
      <c r="F265" s="1">
        <f t="shared" si="21"/>
        <v>0</v>
      </c>
      <c r="G265" s="1">
        <f t="shared" si="19"/>
        <v>0</v>
      </c>
      <c r="H265" s="37">
        <f t="shared" si="20"/>
        <v>0</v>
      </c>
    </row>
    <row r="266" spans="1:8" s="17" customFormat="1" ht="31.5" x14ac:dyDescent="0.25">
      <c r="A266" s="10">
        <v>264</v>
      </c>
      <c r="B266" s="39" t="s">
        <v>73</v>
      </c>
      <c r="C266" s="3" t="s">
        <v>17</v>
      </c>
      <c r="D266" s="16">
        <v>240</v>
      </c>
      <c r="E266" s="15"/>
      <c r="F266" s="1">
        <f t="shared" si="21"/>
        <v>0</v>
      </c>
      <c r="G266" s="1">
        <f t="shared" si="19"/>
        <v>0</v>
      </c>
      <c r="H266" s="37">
        <f t="shared" si="20"/>
        <v>0</v>
      </c>
    </row>
    <row r="267" spans="1:8" s="17" customFormat="1" ht="31.5" x14ac:dyDescent="0.25">
      <c r="A267" s="10">
        <v>265</v>
      </c>
      <c r="B267" s="39" t="s">
        <v>72</v>
      </c>
      <c r="C267" s="3" t="s">
        <v>17</v>
      </c>
      <c r="D267" s="16">
        <v>240</v>
      </c>
      <c r="E267" s="15"/>
      <c r="F267" s="1">
        <f t="shared" si="21"/>
        <v>0</v>
      </c>
      <c r="G267" s="1">
        <f t="shared" si="19"/>
        <v>0</v>
      </c>
      <c r="H267" s="37">
        <f t="shared" si="20"/>
        <v>0</v>
      </c>
    </row>
    <row r="268" spans="1:8" s="17" customFormat="1" ht="47.25" x14ac:dyDescent="0.25">
      <c r="A268" s="10">
        <v>266</v>
      </c>
      <c r="B268" s="39" t="s">
        <v>317</v>
      </c>
      <c r="C268" s="22" t="s">
        <v>50</v>
      </c>
      <c r="D268" s="16">
        <v>80</v>
      </c>
      <c r="E268" s="15"/>
      <c r="F268" s="1">
        <f t="shared" si="21"/>
        <v>0</v>
      </c>
      <c r="G268" s="1">
        <f t="shared" si="19"/>
        <v>0</v>
      </c>
      <c r="H268" s="37">
        <f t="shared" si="20"/>
        <v>0</v>
      </c>
    </row>
    <row r="269" spans="1:8" s="17" customFormat="1" ht="47.25" x14ac:dyDescent="0.25">
      <c r="A269" s="10">
        <v>267</v>
      </c>
      <c r="B269" s="39" t="s">
        <v>316</v>
      </c>
      <c r="C269" s="3" t="s">
        <v>50</v>
      </c>
      <c r="D269" s="16">
        <v>160</v>
      </c>
      <c r="E269" s="15"/>
      <c r="F269" s="1">
        <f t="shared" si="21"/>
        <v>0</v>
      </c>
      <c r="G269" s="1">
        <f t="shared" si="19"/>
        <v>0</v>
      </c>
      <c r="H269" s="37">
        <f t="shared" si="20"/>
        <v>0</v>
      </c>
    </row>
    <row r="270" spans="1:8" s="17" customFormat="1" ht="47.25" x14ac:dyDescent="0.25">
      <c r="A270" s="10">
        <v>268</v>
      </c>
      <c r="B270" s="39" t="s">
        <v>166</v>
      </c>
      <c r="C270" s="3" t="s">
        <v>50</v>
      </c>
      <c r="D270" s="16">
        <v>80</v>
      </c>
      <c r="E270" s="15"/>
      <c r="F270" s="1">
        <f t="shared" si="21"/>
        <v>0</v>
      </c>
      <c r="G270" s="1">
        <f t="shared" si="19"/>
        <v>0</v>
      </c>
      <c r="H270" s="37">
        <f t="shared" si="20"/>
        <v>0</v>
      </c>
    </row>
    <row r="271" spans="1:8" s="17" customFormat="1" ht="47.25" x14ac:dyDescent="0.25">
      <c r="A271" s="10">
        <v>269</v>
      </c>
      <c r="B271" s="39" t="s">
        <v>315</v>
      </c>
      <c r="C271" s="3" t="s">
        <v>50</v>
      </c>
      <c r="D271" s="16">
        <v>120</v>
      </c>
      <c r="E271" s="15"/>
      <c r="F271" s="1">
        <f t="shared" si="21"/>
        <v>0</v>
      </c>
      <c r="G271" s="1">
        <f t="shared" si="19"/>
        <v>0</v>
      </c>
      <c r="H271" s="37">
        <f t="shared" si="20"/>
        <v>0</v>
      </c>
    </row>
    <row r="272" spans="1:8" s="17" customFormat="1" ht="31.5" x14ac:dyDescent="0.25">
      <c r="A272" s="10">
        <v>270</v>
      </c>
      <c r="B272" s="43" t="s">
        <v>189</v>
      </c>
      <c r="C272" s="5" t="s">
        <v>50</v>
      </c>
      <c r="D272" s="16">
        <v>12</v>
      </c>
      <c r="E272" s="15"/>
      <c r="F272" s="1">
        <f t="shared" si="21"/>
        <v>0</v>
      </c>
      <c r="G272" s="1">
        <f t="shared" si="19"/>
        <v>0</v>
      </c>
      <c r="H272" s="37">
        <f t="shared" si="20"/>
        <v>0</v>
      </c>
    </row>
    <row r="273" spans="1:8" s="17" customFormat="1" ht="31.5" x14ac:dyDescent="0.25">
      <c r="A273" s="10">
        <v>271</v>
      </c>
      <c r="B273" s="39" t="s">
        <v>190</v>
      </c>
      <c r="C273" s="3" t="s">
        <v>50</v>
      </c>
      <c r="D273" s="16">
        <v>560</v>
      </c>
      <c r="E273" s="15"/>
      <c r="F273" s="1">
        <f t="shared" si="21"/>
        <v>0</v>
      </c>
      <c r="G273" s="1">
        <f t="shared" si="19"/>
        <v>0</v>
      </c>
      <c r="H273" s="37">
        <f t="shared" si="20"/>
        <v>0</v>
      </c>
    </row>
    <row r="274" spans="1:8" s="17" customFormat="1" ht="31.5" x14ac:dyDescent="0.25">
      <c r="A274" s="10">
        <v>272</v>
      </c>
      <c r="B274" s="39" t="s">
        <v>318</v>
      </c>
      <c r="C274" s="3" t="s">
        <v>50</v>
      </c>
      <c r="D274" s="16">
        <v>400</v>
      </c>
      <c r="E274" s="15"/>
      <c r="F274" s="1">
        <f t="shared" si="21"/>
        <v>0</v>
      </c>
      <c r="G274" s="1">
        <f t="shared" si="19"/>
        <v>0</v>
      </c>
      <c r="H274" s="37">
        <f t="shared" si="20"/>
        <v>0</v>
      </c>
    </row>
    <row r="275" spans="1:8" s="17" customFormat="1" ht="31.5" x14ac:dyDescent="0.25">
      <c r="A275" s="10">
        <v>273</v>
      </c>
      <c r="B275" s="39" t="s">
        <v>319</v>
      </c>
      <c r="C275" s="3" t="s">
        <v>50</v>
      </c>
      <c r="D275" s="16">
        <v>100</v>
      </c>
      <c r="E275" s="15"/>
      <c r="F275" s="1">
        <f t="shared" si="21"/>
        <v>0</v>
      </c>
      <c r="G275" s="1">
        <f t="shared" si="19"/>
        <v>0</v>
      </c>
      <c r="H275" s="37">
        <f t="shared" si="20"/>
        <v>0</v>
      </c>
    </row>
    <row r="276" spans="1:8" s="17" customFormat="1" ht="31.5" x14ac:dyDescent="0.25">
      <c r="A276" s="10">
        <v>274</v>
      </c>
      <c r="B276" s="39" t="s">
        <v>69</v>
      </c>
      <c r="C276" s="3" t="s">
        <v>50</v>
      </c>
      <c r="D276" s="16">
        <v>220</v>
      </c>
      <c r="E276" s="15"/>
      <c r="F276" s="1">
        <f t="shared" si="21"/>
        <v>0</v>
      </c>
      <c r="G276" s="1">
        <f t="shared" si="19"/>
        <v>0</v>
      </c>
      <c r="H276" s="37">
        <f t="shared" si="20"/>
        <v>0</v>
      </c>
    </row>
    <row r="277" spans="1:8" s="17" customFormat="1" ht="31.5" x14ac:dyDescent="0.25">
      <c r="A277" s="10">
        <v>275</v>
      </c>
      <c r="B277" s="39" t="s">
        <v>58</v>
      </c>
      <c r="C277" s="3" t="s">
        <v>50</v>
      </c>
      <c r="D277" s="16">
        <v>2300</v>
      </c>
      <c r="E277" s="15"/>
      <c r="F277" s="1">
        <f t="shared" si="21"/>
        <v>0</v>
      </c>
      <c r="G277" s="1">
        <f t="shared" si="19"/>
        <v>0</v>
      </c>
      <c r="H277" s="37">
        <f t="shared" si="20"/>
        <v>0</v>
      </c>
    </row>
    <row r="278" spans="1:8" s="17" customFormat="1" ht="31.5" x14ac:dyDescent="0.25">
      <c r="A278" s="10">
        <v>276</v>
      </c>
      <c r="B278" s="39" t="s">
        <v>59</v>
      </c>
      <c r="C278" s="3" t="s">
        <v>50</v>
      </c>
      <c r="D278" s="16">
        <v>1100</v>
      </c>
      <c r="E278" s="15"/>
      <c r="F278" s="1">
        <f t="shared" si="21"/>
        <v>0</v>
      </c>
      <c r="G278" s="1">
        <f t="shared" si="19"/>
        <v>0</v>
      </c>
      <c r="H278" s="37">
        <f t="shared" si="20"/>
        <v>0</v>
      </c>
    </row>
    <row r="279" spans="1:8" s="17" customFormat="1" ht="31.5" x14ac:dyDescent="0.25">
      <c r="A279" s="10">
        <v>277</v>
      </c>
      <c r="B279" s="39" t="s">
        <v>103</v>
      </c>
      <c r="C279" s="3" t="s">
        <v>17</v>
      </c>
      <c r="D279" s="16">
        <v>110</v>
      </c>
      <c r="E279" s="15"/>
      <c r="F279" s="1">
        <f t="shared" si="21"/>
        <v>0</v>
      </c>
      <c r="G279" s="1">
        <f t="shared" si="19"/>
        <v>0</v>
      </c>
      <c r="H279" s="37">
        <f t="shared" si="20"/>
        <v>0</v>
      </c>
    </row>
    <row r="280" spans="1:8" s="17" customFormat="1" x14ac:dyDescent="0.25">
      <c r="A280" s="10">
        <v>278</v>
      </c>
      <c r="B280" s="39" t="s">
        <v>108</v>
      </c>
      <c r="C280" s="3" t="s">
        <v>17</v>
      </c>
      <c r="D280" s="16">
        <v>250</v>
      </c>
      <c r="E280" s="15"/>
      <c r="F280" s="1">
        <f t="shared" si="21"/>
        <v>0</v>
      </c>
      <c r="G280" s="1">
        <f t="shared" si="19"/>
        <v>0</v>
      </c>
      <c r="H280" s="37">
        <f t="shared" si="20"/>
        <v>0</v>
      </c>
    </row>
    <row r="281" spans="1:8" s="17" customFormat="1" ht="31.5" x14ac:dyDescent="0.25">
      <c r="A281" s="10">
        <v>279</v>
      </c>
      <c r="B281" s="39" t="s">
        <v>167</v>
      </c>
      <c r="C281" s="3" t="s">
        <v>17</v>
      </c>
      <c r="D281" s="16">
        <v>170</v>
      </c>
      <c r="E281" s="15"/>
      <c r="F281" s="1">
        <f t="shared" si="21"/>
        <v>0</v>
      </c>
      <c r="G281" s="1">
        <f t="shared" si="19"/>
        <v>0</v>
      </c>
      <c r="H281" s="37">
        <f t="shared" si="20"/>
        <v>0</v>
      </c>
    </row>
    <row r="282" spans="1:8" s="17" customFormat="1" ht="31.5" x14ac:dyDescent="0.25">
      <c r="A282" s="10">
        <v>280</v>
      </c>
      <c r="B282" s="39" t="s">
        <v>185</v>
      </c>
      <c r="C282" s="3" t="s">
        <v>17</v>
      </c>
      <c r="D282" s="16">
        <v>60</v>
      </c>
      <c r="E282" s="15"/>
      <c r="F282" s="1">
        <f t="shared" si="21"/>
        <v>0</v>
      </c>
      <c r="G282" s="1">
        <f t="shared" si="19"/>
        <v>0</v>
      </c>
      <c r="H282" s="37">
        <f t="shared" si="20"/>
        <v>0</v>
      </c>
    </row>
    <row r="283" spans="1:8" s="17" customFormat="1" ht="31.5" x14ac:dyDescent="0.25">
      <c r="A283" s="10">
        <v>281</v>
      </c>
      <c r="B283" s="39" t="s">
        <v>164</v>
      </c>
      <c r="C283" s="3" t="s">
        <v>17</v>
      </c>
      <c r="D283" s="16">
        <v>90</v>
      </c>
      <c r="E283" s="15"/>
      <c r="F283" s="1">
        <f t="shared" si="21"/>
        <v>0</v>
      </c>
      <c r="G283" s="1">
        <f t="shared" si="19"/>
        <v>0</v>
      </c>
      <c r="H283" s="37">
        <f t="shared" si="20"/>
        <v>0</v>
      </c>
    </row>
    <row r="284" spans="1:8" s="17" customFormat="1" ht="31.5" x14ac:dyDescent="0.25">
      <c r="A284" s="10">
        <v>282</v>
      </c>
      <c r="B284" s="39" t="s">
        <v>211</v>
      </c>
      <c r="C284" s="3" t="s">
        <v>17</v>
      </c>
      <c r="D284" s="16">
        <v>120</v>
      </c>
      <c r="E284" s="15"/>
      <c r="F284" s="1">
        <f t="shared" si="21"/>
        <v>0</v>
      </c>
      <c r="G284" s="1">
        <f t="shared" si="19"/>
        <v>0</v>
      </c>
      <c r="H284" s="37">
        <f t="shared" si="20"/>
        <v>0</v>
      </c>
    </row>
    <row r="285" spans="1:8" s="17" customFormat="1" ht="31.5" x14ac:dyDescent="0.25">
      <c r="A285" s="10">
        <v>283</v>
      </c>
      <c r="B285" s="39" t="s">
        <v>275</v>
      </c>
      <c r="C285" s="3" t="s">
        <v>17</v>
      </c>
      <c r="D285" s="16">
        <v>120</v>
      </c>
      <c r="E285" s="15"/>
      <c r="F285" s="1">
        <f t="shared" si="21"/>
        <v>0</v>
      </c>
      <c r="G285" s="1">
        <f t="shared" si="19"/>
        <v>0</v>
      </c>
      <c r="H285" s="37">
        <f t="shared" si="20"/>
        <v>0</v>
      </c>
    </row>
    <row r="286" spans="1:8" s="29" customFormat="1" x14ac:dyDescent="0.25">
      <c r="A286" s="10">
        <v>284</v>
      </c>
      <c r="B286" s="39" t="s">
        <v>36</v>
      </c>
      <c r="C286" s="4" t="s">
        <v>50</v>
      </c>
      <c r="D286" s="16">
        <v>20</v>
      </c>
      <c r="E286" s="15"/>
      <c r="F286" s="1">
        <f t="shared" si="21"/>
        <v>0</v>
      </c>
      <c r="G286" s="1">
        <f t="shared" si="19"/>
        <v>0</v>
      </c>
      <c r="H286" s="37">
        <f t="shared" si="20"/>
        <v>0</v>
      </c>
    </row>
    <row r="287" spans="1:8" s="17" customFormat="1" x14ac:dyDescent="0.25">
      <c r="A287" s="10">
        <v>285</v>
      </c>
      <c r="B287" s="39" t="s">
        <v>37</v>
      </c>
      <c r="C287" s="4" t="s">
        <v>50</v>
      </c>
      <c r="D287" s="16">
        <v>20</v>
      </c>
      <c r="E287" s="15"/>
      <c r="F287" s="1">
        <f t="shared" si="21"/>
        <v>0</v>
      </c>
      <c r="G287" s="1">
        <f t="shared" si="19"/>
        <v>0</v>
      </c>
      <c r="H287" s="37">
        <f t="shared" si="20"/>
        <v>0</v>
      </c>
    </row>
    <row r="288" spans="1:8" s="29" customFormat="1" x14ac:dyDescent="0.25">
      <c r="A288" s="10">
        <v>286</v>
      </c>
      <c r="B288" s="39" t="s">
        <v>38</v>
      </c>
      <c r="C288" s="4" t="s">
        <v>50</v>
      </c>
      <c r="D288" s="16">
        <v>20</v>
      </c>
      <c r="E288" s="15"/>
      <c r="F288" s="1">
        <f t="shared" si="21"/>
        <v>0</v>
      </c>
      <c r="G288" s="1">
        <f t="shared" si="19"/>
        <v>0</v>
      </c>
      <c r="H288" s="37">
        <f t="shared" si="20"/>
        <v>0</v>
      </c>
    </row>
    <row r="289" spans="1:8" s="17" customFormat="1" x14ac:dyDescent="0.25">
      <c r="A289" s="10">
        <v>287</v>
      </c>
      <c r="B289" s="39" t="s">
        <v>152</v>
      </c>
      <c r="C289" s="4" t="s">
        <v>50</v>
      </c>
      <c r="D289" s="16">
        <v>20</v>
      </c>
      <c r="E289" s="15"/>
      <c r="F289" s="1">
        <f t="shared" si="21"/>
        <v>0</v>
      </c>
      <c r="G289" s="1">
        <f t="shared" si="19"/>
        <v>0</v>
      </c>
      <c r="H289" s="37">
        <f t="shared" si="20"/>
        <v>0</v>
      </c>
    </row>
    <row r="290" spans="1:8" x14ac:dyDescent="0.2">
      <c r="A290" s="10">
        <v>288</v>
      </c>
      <c r="B290" s="39" t="s">
        <v>39</v>
      </c>
      <c r="C290" s="4" t="s">
        <v>50</v>
      </c>
      <c r="D290" s="16">
        <v>20</v>
      </c>
      <c r="E290" s="15"/>
      <c r="F290" s="1">
        <f t="shared" si="21"/>
        <v>0</v>
      </c>
      <c r="G290" s="1">
        <f t="shared" si="19"/>
        <v>0</v>
      </c>
      <c r="H290" s="37">
        <f t="shared" si="20"/>
        <v>0</v>
      </c>
    </row>
    <row r="291" spans="1:8" x14ac:dyDescent="0.2">
      <c r="A291" s="10">
        <v>289</v>
      </c>
      <c r="B291" s="39" t="s">
        <v>35</v>
      </c>
      <c r="C291" s="4" t="s">
        <v>50</v>
      </c>
      <c r="D291" s="16">
        <v>20</v>
      </c>
      <c r="E291" s="15"/>
      <c r="F291" s="1">
        <f t="shared" si="21"/>
        <v>0</v>
      </c>
      <c r="G291" s="1">
        <f t="shared" si="19"/>
        <v>0</v>
      </c>
      <c r="H291" s="37">
        <f t="shared" si="20"/>
        <v>0</v>
      </c>
    </row>
    <row r="292" spans="1:8" ht="31.5" x14ac:dyDescent="0.2">
      <c r="A292" s="10">
        <v>290</v>
      </c>
      <c r="B292" s="39" t="s">
        <v>337</v>
      </c>
      <c r="C292" s="4" t="s">
        <v>17</v>
      </c>
      <c r="D292" s="16">
        <v>50</v>
      </c>
      <c r="E292" s="15"/>
      <c r="F292" s="1">
        <f t="shared" ref="F292" si="22">D292*E292</f>
        <v>0</v>
      </c>
      <c r="G292" s="1">
        <f t="shared" ref="G292" si="23">F292*0.22</f>
        <v>0</v>
      </c>
      <c r="H292" s="37">
        <f t="shared" ref="H292" si="24">F292+G292</f>
        <v>0</v>
      </c>
    </row>
    <row r="293" spans="1:8" ht="47.25" x14ac:dyDescent="0.2">
      <c r="A293" s="10">
        <v>291</v>
      </c>
      <c r="B293" s="39" t="s">
        <v>89</v>
      </c>
      <c r="C293" s="3" t="s">
        <v>17</v>
      </c>
      <c r="D293" s="16">
        <v>300</v>
      </c>
      <c r="E293" s="15"/>
      <c r="F293" s="1">
        <f t="shared" si="21"/>
        <v>0</v>
      </c>
      <c r="G293" s="1">
        <f t="shared" si="19"/>
        <v>0</v>
      </c>
      <c r="H293" s="37">
        <f t="shared" si="20"/>
        <v>0</v>
      </c>
    </row>
    <row r="294" spans="1:8" ht="31.5" x14ac:dyDescent="0.2">
      <c r="A294" s="10">
        <v>292</v>
      </c>
      <c r="B294" s="39" t="s">
        <v>202</v>
      </c>
      <c r="C294" s="3" t="s">
        <v>17</v>
      </c>
      <c r="D294" s="16">
        <v>1450</v>
      </c>
      <c r="E294" s="15"/>
      <c r="F294" s="1">
        <f t="shared" si="21"/>
        <v>0</v>
      </c>
      <c r="G294" s="1">
        <f t="shared" si="19"/>
        <v>0</v>
      </c>
      <c r="H294" s="37">
        <f t="shared" si="20"/>
        <v>0</v>
      </c>
    </row>
    <row r="295" spans="1:8" ht="31.5" x14ac:dyDescent="0.2">
      <c r="A295" s="10">
        <v>293</v>
      </c>
      <c r="B295" s="39" t="s">
        <v>203</v>
      </c>
      <c r="C295" s="3" t="s">
        <v>17</v>
      </c>
      <c r="D295" s="16">
        <v>970</v>
      </c>
      <c r="E295" s="15"/>
      <c r="F295" s="1">
        <f t="shared" si="21"/>
        <v>0</v>
      </c>
      <c r="G295" s="1">
        <f t="shared" si="19"/>
        <v>0</v>
      </c>
      <c r="H295" s="37">
        <f t="shared" si="20"/>
        <v>0</v>
      </c>
    </row>
    <row r="296" spans="1:8" ht="31.5" x14ac:dyDescent="0.2">
      <c r="A296" s="10">
        <v>294</v>
      </c>
      <c r="B296" s="39" t="s">
        <v>204</v>
      </c>
      <c r="C296" s="3" t="s">
        <v>17</v>
      </c>
      <c r="D296" s="16">
        <v>1450</v>
      </c>
      <c r="E296" s="15"/>
      <c r="F296" s="1">
        <f t="shared" si="21"/>
        <v>0</v>
      </c>
      <c r="G296" s="1">
        <f t="shared" si="19"/>
        <v>0</v>
      </c>
      <c r="H296" s="37">
        <f t="shared" si="20"/>
        <v>0</v>
      </c>
    </row>
    <row r="297" spans="1:8" ht="31.5" x14ac:dyDescent="0.2">
      <c r="A297" s="10">
        <v>295</v>
      </c>
      <c r="B297" s="39" t="s">
        <v>320</v>
      </c>
      <c r="C297" s="3" t="s">
        <v>17</v>
      </c>
      <c r="D297" s="16">
        <v>20</v>
      </c>
      <c r="E297" s="15"/>
      <c r="F297" s="7">
        <f t="shared" si="21"/>
        <v>0</v>
      </c>
      <c r="G297" s="1">
        <f t="shared" si="19"/>
        <v>0</v>
      </c>
      <c r="H297" s="37">
        <f t="shared" si="20"/>
        <v>0</v>
      </c>
    </row>
    <row r="298" spans="1:8" ht="31.5" x14ac:dyDescent="0.2">
      <c r="A298" s="10">
        <v>296</v>
      </c>
      <c r="B298" s="39" t="s">
        <v>205</v>
      </c>
      <c r="C298" s="3" t="s">
        <v>17</v>
      </c>
      <c r="D298" s="16">
        <v>80</v>
      </c>
      <c r="E298" s="15"/>
      <c r="F298" s="7">
        <f t="shared" si="21"/>
        <v>0</v>
      </c>
      <c r="G298" s="1">
        <f t="shared" si="19"/>
        <v>0</v>
      </c>
      <c r="H298" s="37">
        <f t="shared" si="20"/>
        <v>0</v>
      </c>
    </row>
    <row r="299" spans="1:8" ht="31.5" x14ac:dyDescent="0.2">
      <c r="A299" s="10">
        <v>297</v>
      </c>
      <c r="B299" s="39" t="s">
        <v>40</v>
      </c>
      <c r="C299" s="4" t="s">
        <v>18</v>
      </c>
      <c r="D299" s="16">
        <v>20</v>
      </c>
      <c r="E299" s="15"/>
      <c r="F299" s="7">
        <f t="shared" si="21"/>
        <v>0</v>
      </c>
      <c r="G299" s="1">
        <f t="shared" si="19"/>
        <v>0</v>
      </c>
      <c r="H299" s="37">
        <f t="shared" si="20"/>
        <v>0</v>
      </c>
    </row>
    <row r="300" spans="1:8" ht="31.5" x14ac:dyDescent="0.2">
      <c r="A300" s="10">
        <v>298</v>
      </c>
      <c r="B300" s="39" t="s">
        <v>321</v>
      </c>
      <c r="C300" s="4" t="s">
        <v>17</v>
      </c>
      <c r="D300" s="16">
        <v>80</v>
      </c>
      <c r="E300" s="15"/>
      <c r="F300" s="1">
        <f t="shared" si="21"/>
        <v>0</v>
      </c>
      <c r="G300" s="1">
        <f t="shared" si="19"/>
        <v>0</v>
      </c>
      <c r="H300" s="37">
        <f t="shared" si="20"/>
        <v>0</v>
      </c>
    </row>
    <row r="301" spans="1:8" x14ac:dyDescent="0.2">
      <c r="A301" s="10">
        <v>299</v>
      </c>
      <c r="B301" s="39" t="s">
        <v>16</v>
      </c>
      <c r="C301" s="4" t="s">
        <v>91</v>
      </c>
      <c r="D301" s="16">
        <v>40</v>
      </c>
      <c r="E301" s="15"/>
      <c r="F301" s="1">
        <f t="shared" si="21"/>
        <v>0</v>
      </c>
      <c r="G301" s="1">
        <f t="shared" si="19"/>
        <v>0</v>
      </c>
      <c r="H301" s="37">
        <f t="shared" si="20"/>
        <v>0</v>
      </c>
    </row>
    <row r="302" spans="1:8" ht="30" x14ac:dyDescent="0.2">
      <c r="A302" s="10">
        <v>300</v>
      </c>
      <c r="B302" s="42" t="s">
        <v>234</v>
      </c>
      <c r="C302" s="8" t="s">
        <v>17</v>
      </c>
      <c r="D302" s="16">
        <v>40</v>
      </c>
      <c r="E302" s="13"/>
      <c r="F302" s="12">
        <f t="shared" si="21"/>
        <v>0</v>
      </c>
      <c r="G302" s="1">
        <f t="shared" si="19"/>
        <v>0</v>
      </c>
      <c r="H302" s="37">
        <f t="shared" si="20"/>
        <v>0</v>
      </c>
    </row>
    <row r="303" spans="1:8" ht="31.5" x14ac:dyDescent="0.2">
      <c r="A303" s="10">
        <v>301</v>
      </c>
      <c r="B303" s="39" t="s">
        <v>60</v>
      </c>
      <c r="C303" s="4" t="s">
        <v>17</v>
      </c>
      <c r="D303" s="16">
        <v>1500</v>
      </c>
      <c r="E303" s="15"/>
      <c r="F303" s="1">
        <f t="shared" si="21"/>
        <v>0</v>
      </c>
      <c r="G303" s="1">
        <f t="shared" si="19"/>
        <v>0</v>
      </c>
      <c r="H303" s="37">
        <f t="shared" si="20"/>
        <v>0</v>
      </c>
    </row>
    <row r="304" spans="1:8" ht="47.25" x14ac:dyDescent="0.2">
      <c r="A304" s="10">
        <v>302</v>
      </c>
      <c r="B304" s="39" t="s">
        <v>43</v>
      </c>
      <c r="C304" s="3" t="s">
        <v>5</v>
      </c>
      <c r="D304" s="16">
        <v>100</v>
      </c>
      <c r="E304" s="15"/>
      <c r="F304" s="1">
        <f t="shared" si="21"/>
        <v>0</v>
      </c>
      <c r="G304" s="1">
        <f t="shared" si="19"/>
        <v>0</v>
      </c>
      <c r="H304" s="37">
        <f t="shared" si="20"/>
        <v>0</v>
      </c>
    </row>
    <row r="305" spans="1:8" ht="47.25" x14ac:dyDescent="0.2">
      <c r="A305" s="10">
        <v>303</v>
      </c>
      <c r="B305" s="39" t="s">
        <v>42</v>
      </c>
      <c r="C305" s="3" t="s">
        <v>5</v>
      </c>
      <c r="D305" s="16">
        <v>40</v>
      </c>
      <c r="E305" s="15"/>
      <c r="F305" s="1">
        <f t="shared" si="21"/>
        <v>0</v>
      </c>
      <c r="G305" s="1">
        <f t="shared" si="19"/>
        <v>0</v>
      </c>
      <c r="H305" s="37">
        <f t="shared" si="20"/>
        <v>0</v>
      </c>
    </row>
    <row r="306" spans="1:8" ht="47.25" x14ac:dyDescent="0.2">
      <c r="A306" s="10">
        <v>304</v>
      </c>
      <c r="B306" s="39" t="s">
        <v>41</v>
      </c>
      <c r="C306" s="3" t="s">
        <v>5</v>
      </c>
      <c r="D306" s="16">
        <v>80</v>
      </c>
      <c r="E306" s="15"/>
      <c r="F306" s="1">
        <f t="shared" si="21"/>
        <v>0</v>
      </c>
      <c r="G306" s="1">
        <f t="shared" si="19"/>
        <v>0</v>
      </c>
      <c r="H306" s="37">
        <f t="shared" si="20"/>
        <v>0</v>
      </c>
    </row>
    <row r="307" spans="1:8" ht="31.5" x14ac:dyDescent="0.2">
      <c r="A307" s="10">
        <v>305</v>
      </c>
      <c r="B307" s="39" t="s">
        <v>44</v>
      </c>
      <c r="C307" s="4" t="s">
        <v>18</v>
      </c>
      <c r="D307" s="16">
        <v>40</v>
      </c>
      <c r="E307" s="15"/>
      <c r="F307" s="1">
        <f t="shared" si="21"/>
        <v>0</v>
      </c>
      <c r="G307" s="1">
        <f t="shared" si="19"/>
        <v>0</v>
      </c>
      <c r="H307" s="37">
        <f t="shared" si="20"/>
        <v>0</v>
      </c>
    </row>
    <row r="308" spans="1:8" ht="47.25" x14ac:dyDescent="0.2">
      <c r="A308" s="10">
        <v>306</v>
      </c>
      <c r="B308" s="43" t="s">
        <v>322</v>
      </c>
      <c r="C308" s="5" t="s">
        <v>17</v>
      </c>
      <c r="D308" s="16">
        <v>40</v>
      </c>
      <c r="E308" s="15"/>
      <c r="F308" s="1">
        <f t="shared" si="21"/>
        <v>0</v>
      </c>
      <c r="G308" s="1">
        <f t="shared" si="19"/>
        <v>0</v>
      </c>
      <c r="H308" s="37">
        <f t="shared" si="20"/>
        <v>0</v>
      </c>
    </row>
    <row r="309" spans="1:8" ht="47.25" x14ac:dyDescent="0.2">
      <c r="A309" s="10">
        <v>307</v>
      </c>
      <c r="B309" s="39" t="s">
        <v>323</v>
      </c>
      <c r="C309" s="3" t="s">
        <v>17</v>
      </c>
      <c r="D309" s="16">
        <v>40</v>
      </c>
      <c r="E309" s="15"/>
      <c r="F309" s="1">
        <f t="shared" si="21"/>
        <v>0</v>
      </c>
      <c r="G309" s="1">
        <f t="shared" si="19"/>
        <v>0</v>
      </c>
      <c r="H309" s="37">
        <f t="shared" si="20"/>
        <v>0</v>
      </c>
    </row>
    <row r="310" spans="1:8" ht="47.25" x14ac:dyDescent="0.2">
      <c r="A310" s="10">
        <v>308</v>
      </c>
      <c r="B310" s="39" t="s">
        <v>324</v>
      </c>
      <c r="C310" s="3" t="s">
        <v>17</v>
      </c>
      <c r="D310" s="16">
        <v>20</v>
      </c>
      <c r="E310" s="15"/>
      <c r="F310" s="1">
        <f t="shared" si="21"/>
        <v>0</v>
      </c>
      <c r="G310" s="1">
        <f t="shared" si="19"/>
        <v>0</v>
      </c>
      <c r="H310" s="37">
        <f t="shared" si="20"/>
        <v>0</v>
      </c>
    </row>
    <row r="311" spans="1:8" ht="47.25" x14ac:dyDescent="0.2">
      <c r="A311" s="10">
        <v>309</v>
      </c>
      <c r="B311" s="39" t="s">
        <v>325</v>
      </c>
      <c r="C311" s="3" t="s">
        <v>17</v>
      </c>
      <c r="D311" s="16">
        <v>60</v>
      </c>
      <c r="E311" s="15"/>
      <c r="F311" s="1">
        <f t="shared" si="21"/>
        <v>0</v>
      </c>
      <c r="G311" s="1">
        <f t="shared" si="19"/>
        <v>0</v>
      </c>
      <c r="H311" s="37">
        <f t="shared" si="20"/>
        <v>0</v>
      </c>
    </row>
    <row r="312" spans="1:8" ht="47.25" x14ac:dyDescent="0.2">
      <c r="A312" s="10">
        <v>310</v>
      </c>
      <c r="B312" s="39" t="s">
        <v>326</v>
      </c>
      <c r="C312" s="3" t="s">
        <v>17</v>
      </c>
      <c r="D312" s="16">
        <v>40</v>
      </c>
      <c r="E312" s="15"/>
      <c r="F312" s="1">
        <f t="shared" si="21"/>
        <v>0</v>
      </c>
      <c r="G312" s="1">
        <f t="shared" si="19"/>
        <v>0</v>
      </c>
      <c r="H312" s="37">
        <f t="shared" si="20"/>
        <v>0</v>
      </c>
    </row>
    <row r="313" spans="1:8" ht="63" x14ac:dyDescent="0.2">
      <c r="A313" s="10">
        <v>311</v>
      </c>
      <c r="B313" s="39" t="s">
        <v>327</v>
      </c>
      <c r="C313" s="3" t="s">
        <v>17</v>
      </c>
      <c r="D313" s="16">
        <v>20</v>
      </c>
      <c r="E313" s="15"/>
      <c r="F313" s="1">
        <f t="shared" si="21"/>
        <v>0</v>
      </c>
      <c r="G313" s="1">
        <f t="shared" si="19"/>
        <v>0</v>
      </c>
      <c r="H313" s="37">
        <f t="shared" si="20"/>
        <v>0</v>
      </c>
    </row>
    <row r="314" spans="1:8" ht="31.5" x14ac:dyDescent="0.2">
      <c r="A314" s="10">
        <v>312</v>
      </c>
      <c r="B314" s="43" t="s">
        <v>109</v>
      </c>
      <c r="C314" s="6" t="s">
        <v>17</v>
      </c>
      <c r="D314" s="16">
        <v>105</v>
      </c>
      <c r="E314" s="23"/>
      <c r="F314" s="1">
        <f t="shared" si="21"/>
        <v>0</v>
      </c>
      <c r="G314" s="1">
        <f t="shared" si="19"/>
        <v>0</v>
      </c>
      <c r="H314" s="37">
        <f t="shared" si="20"/>
        <v>0</v>
      </c>
    </row>
    <row r="315" spans="1:8" ht="31.5" x14ac:dyDescent="0.2">
      <c r="A315" s="10">
        <v>313</v>
      </c>
      <c r="B315" s="43" t="s">
        <v>222</v>
      </c>
      <c r="C315" s="5" t="s">
        <v>17</v>
      </c>
      <c r="D315" s="16">
        <v>100</v>
      </c>
      <c r="E315" s="15"/>
      <c r="F315" s="1">
        <f t="shared" si="21"/>
        <v>0</v>
      </c>
      <c r="G315" s="1">
        <f t="shared" si="19"/>
        <v>0</v>
      </c>
      <c r="H315" s="37">
        <f t="shared" si="20"/>
        <v>0</v>
      </c>
    </row>
    <row r="316" spans="1:8" ht="47.25" x14ac:dyDescent="0.2">
      <c r="A316" s="10">
        <v>314</v>
      </c>
      <c r="B316" s="43" t="s">
        <v>328</v>
      </c>
      <c r="C316" s="5" t="s">
        <v>17</v>
      </c>
      <c r="D316" s="16">
        <v>80</v>
      </c>
      <c r="E316" s="15"/>
      <c r="F316" s="1">
        <f t="shared" si="21"/>
        <v>0</v>
      </c>
      <c r="G316" s="1">
        <f t="shared" si="19"/>
        <v>0</v>
      </c>
      <c r="H316" s="37">
        <f t="shared" si="20"/>
        <v>0</v>
      </c>
    </row>
    <row r="317" spans="1:8" ht="47.25" x14ac:dyDescent="0.2">
      <c r="A317" s="10">
        <v>315</v>
      </c>
      <c r="B317" s="39" t="s">
        <v>329</v>
      </c>
      <c r="C317" s="3" t="s">
        <v>17</v>
      </c>
      <c r="D317" s="16">
        <v>40</v>
      </c>
      <c r="E317" s="15"/>
      <c r="F317" s="1">
        <f t="shared" si="21"/>
        <v>0</v>
      </c>
      <c r="G317" s="1">
        <f t="shared" si="19"/>
        <v>0</v>
      </c>
      <c r="H317" s="37">
        <f t="shared" si="20"/>
        <v>0</v>
      </c>
    </row>
    <row r="318" spans="1:8" ht="63" x14ac:dyDescent="0.2">
      <c r="A318" s="10">
        <v>316</v>
      </c>
      <c r="B318" s="39" t="s">
        <v>330</v>
      </c>
      <c r="C318" s="3" t="s">
        <v>17</v>
      </c>
      <c r="D318" s="16">
        <v>40</v>
      </c>
      <c r="E318" s="15"/>
      <c r="F318" s="1">
        <f t="shared" si="21"/>
        <v>0</v>
      </c>
      <c r="G318" s="1">
        <f t="shared" ref="G318:G320" si="25">F318*0.22</f>
        <v>0</v>
      </c>
      <c r="H318" s="37">
        <f t="shared" ref="H318:H319" si="26">F318+G318</f>
        <v>0</v>
      </c>
    </row>
    <row r="319" spans="1:8" ht="47.25" x14ac:dyDescent="0.2">
      <c r="A319" s="10">
        <v>317</v>
      </c>
      <c r="B319" s="39" t="s">
        <v>92</v>
      </c>
      <c r="C319" s="4" t="s">
        <v>17</v>
      </c>
      <c r="D319" s="16">
        <v>20</v>
      </c>
      <c r="E319" s="15"/>
      <c r="F319" s="1">
        <f t="shared" si="21"/>
        <v>0</v>
      </c>
      <c r="G319" s="1">
        <f t="shared" si="25"/>
        <v>0</v>
      </c>
      <c r="H319" s="37">
        <f t="shared" si="26"/>
        <v>0</v>
      </c>
    </row>
    <row r="320" spans="1:8" x14ac:dyDescent="0.2">
      <c r="A320" s="31"/>
      <c r="B320" s="34" t="s">
        <v>278</v>
      </c>
      <c r="C320" s="4"/>
      <c r="D320" s="32"/>
      <c r="E320" s="32"/>
      <c r="F320" s="33">
        <f>SUM(F3:F319)</f>
        <v>0</v>
      </c>
      <c r="G320" s="1">
        <f t="shared" si="25"/>
        <v>0</v>
      </c>
      <c r="H320" s="38">
        <f>SUM(H3:H319)</f>
        <v>0</v>
      </c>
    </row>
    <row r="321" spans="5:5" x14ac:dyDescent="0.2">
      <c r="E321" s="30"/>
    </row>
  </sheetData>
  <autoFilter ref="A2:H284">
    <sortState ref="A3:K282">
      <sortCondition ref="B2:B282"/>
    </sortState>
  </autoFilter>
  <mergeCells count="1">
    <mergeCell ref="A1:H1"/>
  </mergeCells>
  <phoneticPr fontId="1" type="noConversion"/>
  <printOptions horizontalCentered="1"/>
  <pageMargins left="0.35433070866141736" right="0.35433070866141736" top="0.39370078740157483" bottom="0.59055118110236227" header="0" footer="0"/>
  <pageSetup paperSize="9" scale="73" fitToHeight="0" orientation="portrait" r:id="rId1"/>
  <headerFooter alignWithMargins="0">
    <oddHeader>&amp;C&amp;"Cambria,Krepko ležeče"PAPIR in PISARNIŠKA GALANTERIJA</oddHeader>
    <oddFooter>&amp;L&amp;"Cambria,Krepko ležeče"Popis &amp;C&amp;"Cambria,Krepko ležeče"&amp;12&amp;P/&amp;N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J17" sqref="J17"/>
    </sheetView>
  </sheetViews>
  <sheetFormatPr defaultRowHeight="12.75" x14ac:dyDescent="0.2"/>
  <sheetData>
    <row r="1" spans="1:3" x14ac:dyDescent="0.2">
      <c r="A1">
        <v>23</v>
      </c>
      <c r="B1">
        <v>39</v>
      </c>
      <c r="C1">
        <v>192</v>
      </c>
    </row>
    <row r="2" spans="1:3" x14ac:dyDescent="0.2">
      <c r="A2">
        <v>23</v>
      </c>
      <c r="B2">
        <v>4</v>
      </c>
      <c r="C2">
        <v>5</v>
      </c>
    </row>
    <row r="3" spans="1:3" x14ac:dyDescent="0.2">
      <c r="A3">
        <v>23</v>
      </c>
      <c r="B3">
        <v>16</v>
      </c>
      <c r="C3">
        <v>10</v>
      </c>
    </row>
    <row r="4" spans="1:3" x14ac:dyDescent="0.2">
      <c r="A4">
        <v>23</v>
      </c>
      <c r="B4">
        <v>11</v>
      </c>
      <c r="C4">
        <v>5</v>
      </c>
    </row>
    <row r="5" spans="1:3" x14ac:dyDescent="0.2">
      <c r="A5">
        <v>23</v>
      </c>
      <c r="B5">
        <v>15</v>
      </c>
      <c r="C5">
        <v>29</v>
      </c>
    </row>
    <row r="6" spans="1:3" x14ac:dyDescent="0.2">
      <c r="A6">
        <v>23</v>
      </c>
      <c r="B6">
        <f>SUM(B1:B5)</f>
        <v>85</v>
      </c>
      <c r="C6">
        <v>12</v>
      </c>
    </row>
    <row r="7" spans="1:3" x14ac:dyDescent="0.2">
      <c r="A7">
        <v>23</v>
      </c>
      <c r="C7">
        <v>10</v>
      </c>
    </row>
    <row r="8" spans="1:3" x14ac:dyDescent="0.2">
      <c r="A8">
        <v>22</v>
      </c>
      <c r="C8">
        <v>82</v>
      </c>
    </row>
    <row r="9" spans="1:3" x14ac:dyDescent="0.2">
      <c r="A9">
        <v>22</v>
      </c>
      <c r="C9">
        <v>72</v>
      </c>
    </row>
    <row r="10" spans="1:3" x14ac:dyDescent="0.2">
      <c r="A10">
        <v>22</v>
      </c>
      <c r="C10">
        <f>SUM(C1:C9)</f>
        <v>417</v>
      </c>
    </row>
    <row r="11" spans="1:3" x14ac:dyDescent="0.2">
      <c r="A11">
        <v>22</v>
      </c>
    </row>
    <row r="12" spans="1:3" x14ac:dyDescent="0.2">
      <c r="A12">
        <v>22</v>
      </c>
    </row>
    <row r="13" spans="1:3" x14ac:dyDescent="0.2">
      <c r="A13">
        <v>22</v>
      </c>
    </row>
    <row r="14" spans="1:3" x14ac:dyDescent="0.2">
      <c r="A14">
        <v>22</v>
      </c>
    </row>
    <row r="15" spans="1:3" x14ac:dyDescent="0.2">
      <c r="A15">
        <v>22</v>
      </c>
    </row>
    <row r="16" spans="1:3" x14ac:dyDescent="0.2">
      <c r="A16">
        <v>24</v>
      </c>
    </row>
    <row r="17" spans="1:1" x14ac:dyDescent="0.2">
      <c r="A17">
        <v>21</v>
      </c>
    </row>
    <row r="18" spans="1:1" x14ac:dyDescent="0.2">
      <c r="A18">
        <v>22</v>
      </c>
    </row>
    <row r="19" spans="1:1" x14ac:dyDescent="0.2">
      <c r="A19">
        <v>46</v>
      </c>
    </row>
    <row r="20" spans="1:1" x14ac:dyDescent="0.2">
      <c r="A20">
        <v>22</v>
      </c>
    </row>
    <row r="21" spans="1:1" x14ac:dyDescent="0.2">
      <c r="A21">
        <v>3</v>
      </c>
    </row>
    <row r="22" spans="1:1" x14ac:dyDescent="0.2">
      <c r="A22">
        <f>SUM(A1:A21)</f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MOL</vt:lpstr>
      <vt:lpstr>List1</vt:lpstr>
      <vt:lpstr>'Sklop 1 MOL'!Področje_tiskanja</vt:lpstr>
      <vt:lpstr>'Sklop 1 MOL'!Tiskanje_naslovov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baric</dc:creator>
  <cp:lastModifiedBy>Alenka Mihelčič</cp:lastModifiedBy>
  <cp:lastPrinted>2026-04-07T10:06:14Z</cp:lastPrinted>
  <dcterms:created xsi:type="dcterms:W3CDTF">2006-08-29T08:15:10Z</dcterms:created>
  <dcterms:modified xsi:type="dcterms:W3CDTF">2026-04-07T11:07:40Z</dcterms:modified>
</cp:coreProperties>
</file>